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60" windowWidth="15570" windowHeight="967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Դտ կտ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  <sheet name="Лист1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7">'[1]Page 1'!$B$12</definedName>
    <definedName name="_COMPANYNAME" localSheetId="4">'[2]Page 1'!$B$12</definedName>
    <definedName name="_COMPANYNAME">'[3]Page 1'!$B$12</definedName>
    <definedName name="_DATE2" localSheetId="7">'[1]Page 1'!$B$17</definedName>
    <definedName name="_DATE2" localSheetId="4">'[2]Page 1'!$B$17</definedName>
    <definedName name="_DATE2">'[3]Page 1'!$B$17</definedName>
    <definedName name="_xlnm.Print_Area" localSheetId="5">Ashkhatavardz!$A$1:$M$23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'Ekamut-caxs'!$A$1:$D$79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_xlnm.Print_Area" localSheetId="4">'Դտ կտ'!$A$1:$E$67</definedName>
    <definedName name="Tab" localSheetId="7">#REF!</definedName>
    <definedName name="Tab">#REF!</definedName>
    <definedName name="Tab1CodeCol" localSheetId="7">#REF!</definedName>
    <definedName name="Tab1CodeCol" localSheetId="4">#REF!</definedName>
    <definedName name="Tab1CodeCol">#REF!</definedName>
    <definedName name="Tab1Col" localSheetId="7">#REF!</definedName>
    <definedName name="Tab1Col">#REF!</definedName>
    <definedName name="Tab1Col1" localSheetId="7">#REF!</definedName>
    <definedName name="Tab1Col1" localSheetId="4">#REF!</definedName>
    <definedName name="Tab1Col1">#REF!</definedName>
    <definedName name="Tab1ColLast" localSheetId="7">#REF!</definedName>
    <definedName name="Tab1ColLast" localSheetId="4">#REF!</definedName>
    <definedName name="Tab1ColLast">#REF!</definedName>
    <definedName name="Tab1Row1" localSheetId="7">#REF!</definedName>
    <definedName name="Tab1Row1" localSheetId="4">#REF!</definedName>
    <definedName name="Tab1Row1">#REF!</definedName>
    <definedName name="Tab1RowCode" localSheetId="7">#REF!</definedName>
    <definedName name="Tab1RowCode" localSheetId="4">#REF!</definedName>
    <definedName name="Tab1RowCode">#REF!</definedName>
    <definedName name="Tab1RowLast" localSheetId="7">#REF!</definedName>
    <definedName name="Tab1RowLast" localSheetId="4">#REF!</definedName>
    <definedName name="Tab1RowLast">#REF!</definedName>
    <definedName name="Tab2CodeCol" localSheetId="7">#REF!</definedName>
    <definedName name="Tab2CodeCol" localSheetId="4">#REF!</definedName>
    <definedName name="Tab2CodeCol">#REF!</definedName>
    <definedName name="Tab2Col1" localSheetId="7">#REF!</definedName>
    <definedName name="Tab2Col1" localSheetId="4">#REF!</definedName>
    <definedName name="Tab2Col1">#REF!</definedName>
    <definedName name="Tab2ColLast" localSheetId="7">#REF!</definedName>
    <definedName name="Tab2ColLast" localSheetId="4">#REF!</definedName>
    <definedName name="Tab2ColLast">#REF!</definedName>
    <definedName name="Tab2Row1" localSheetId="7">#REF!</definedName>
    <definedName name="Tab2Row1" localSheetId="4">#REF!</definedName>
    <definedName name="Tab2Row1">#REF!</definedName>
    <definedName name="Tab2RowCode" localSheetId="7">#REF!</definedName>
    <definedName name="Tab2RowCode" localSheetId="4">#REF!</definedName>
    <definedName name="Tab2RowCode">#REF!</definedName>
    <definedName name="Tab2RowLast" localSheetId="7">#REF!</definedName>
    <definedName name="Tab2RowLast" localSheetId="4">#REF!</definedName>
    <definedName name="Tab2RowLast">#REF!</definedName>
    <definedName name="Tab3CodeCol" localSheetId="7">#REF!</definedName>
    <definedName name="Tab3CodeCol" localSheetId="4">'[4]5'!#REF!</definedName>
    <definedName name="Tab3CodeCol">#REF!</definedName>
    <definedName name="Tab3Col1" localSheetId="7">#REF!</definedName>
    <definedName name="Tab3Col1" localSheetId="4">'[4]5'!#REF!</definedName>
    <definedName name="Tab3Col1">#REF!</definedName>
    <definedName name="Tab3ColLast" localSheetId="7">#REF!</definedName>
    <definedName name="Tab3ColLast" localSheetId="4">'[4]5'!#REF!</definedName>
    <definedName name="Tab3ColLast">#REF!</definedName>
    <definedName name="Tab3Row1" localSheetId="7">#REF!</definedName>
    <definedName name="Tab3Row1" localSheetId="4">'[4]5'!#REF!</definedName>
    <definedName name="Tab3Row1">#REF!</definedName>
    <definedName name="Tab3RowLast" localSheetId="7">#REF!</definedName>
    <definedName name="Tab3RowLast" localSheetId="4">'[4]5'!#REF!</definedName>
    <definedName name="Tab3RowLast">#REF!</definedName>
    <definedName name="Tab4CodeCol" localSheetId="7">#REF!</definedName>
    <definedName name="Tab4CodeCol" localSheetId="4">'[4]5'!#REF!</definedName>
    <definedName name="Tab4CodeCol">#REF!</definedName>
    <definedName name="Tab4Col1" localSheetId="7">#REF!</definedName>
    <definedName name="Tab4Col1" localSheetId="4">'[4]5'!#REF!</definedName>
    <definedName name="Tab4Col1">#REF!</definedName>
    <definedName name="Tab4ColLast" localSheetId="7">#REF!</definedName>
    <definedName name="Tab4ColLast" localSheetId="4">'[4]5'!#REF!</definedName>
    <definedName name="Tab4ColLast">#REF!</definedName>
    <definedName name="Tab4Row1" localSheetId="7">#REF!</definedName>
    <definedName name="Tab4Row1" localSheetId="4">'[4]5'!#REF!</definedName>
    <definedName name="Tab4Row1">#REF!</definedName>
    <definedName name="Tab4RowLast" localSheetId="7">#REF!</definedName>
    <definedName name="Tab4RowLast" localSheetId="4">'[4]5'!#REF!</definedName>
    <definedName name="Tab4RowLast">#REF!</definedName>
    <definedName name="Tab5CodeCol" localSheetId="7">#REF!</definedName>
    <definedName name="Tab5CodeCol" localSheetId="4">'[4]5'!#REF!</definedName>
    <definedName name="Tab5CodeCol">#REF!</definedName>
    <definedName name="Tab5Col1" localSheetId="7">#REF!</definedName>
    <definedName name="Tab5Col1" localSheetId="4">'[4]5'!#REF!</definedName>
    <definedName name="Tab5Col1">#REF!</definedName>
    <definedName name="Tab5ColLast" localSheetId="7">#REF!</definedName>
    <definedName name="Tab5ColLast" localSheetId="4">'[4]5'!#REF!</definedName>
    <definedName name="Tab5ColLast">#REF!</definedName>
    <definedName name="Tab5Row1" localSheetId="7">#REF!</definedName>
    <definedName name="Tab5Row1" localSheetId="4">'[4]5'!#REF!</definedName>
    <definedName name="Tab5Row1">#REF!</definedName>
    <definedName name="Tab5RowLast" localSheetId="7">#REF!</definedName>
    <definedName name="Tab5RowLast" localSheetId="4">'[4]5'!#REF!</definedName>
    <definedName name="Tab5RowLast">#REF!</definedName>
    <definedName name="Tab6CodeCol" localSheetId="7">#REF!</definedName>
    <definedName name="Tab6CodeCol" localSheetId="4">'[4]5'!#REF!</definedName>
    <definedName name="Tab6CodeCol">#REF!</definedName>
    <definedName name="Tab6Col1" localSheetId="7">#REF!</definedName>
    <definedName name="Tab6Col1" localSheetId="4">'[4]5'!#REF!</definedName>
    <definedName name="Tab6Col1">#REF!</definedName>
    <definedName name="Tab6ColLast" localSheetId="7">#REF!</definedName>
    <definedName name="Tab6ColLast" localSheetId="4">'[4]5'!#REF!</definedName>
    <definedName name="Tab6ColLast">#REF!</definedName>
    <definedName name="Tab6Row1" localSheetId="7">#REF!</definedName>
    <definedName name="Tab6Row1" localSheetId="4">'[4]5'!#REF!</definedName>
    <definedName name="Tab6Row1">#REF!</definedName>
    <definedName name="Tab6RowLast" localSheetId="7">#REF!</definedName>
    <definedName name="Tab6RowLast" localSheetId="4">'[4]5'!#REF!</definedName>
    <definedName name="Tab6RowLast">#REF!</definedName>
    <definedName name="Tab7CodeCol" localSheetId="7">#REF!</definedName>
    <definedName name="Tab7CodeCol" localSheetId="4">#REF!</definedName>
    <definedName name="Tab7CodeCol">#REF!</definedName>
    <definedName name="Tab7Col1" localSheetId="7">#REF!</definedName>
    <definedName name="Tab7Col1" localSheetId="4">#REF!</definedName>
    <definedName name="Tab7Col1">#REF!</definedName>
    <definedName name="Tab7ColLast" localSheetId="7">#REF!</definedName>
    <definedName name="Tab7ColLast" localSheetId="4">#REF!</definedName>
    <definedName name="Tab7ColLast">#REF!</definedName>
    <definedName name="Tab7Row1" localSheetId="7">#REF!</definedName>
    <definedName name="Tab7Row1" localSheetId="4">#REF!</definedName>
    <definedName name="Tab7Row1">#REF!</definedName>
    <definedName name="Tab7RowCode" localSheetId="7">#REF!</definedName>
    <definedName name="Tab7RowCode" localSheetId="4">#REF!</definedName>
    <definedName name="Tab7RowCode">#REF!</definedName>
    <definedName name="Tab7RowLast" localSheetId="7">#REF!</definedName>
    <definedName name="Tab7RowLast" localSheetId="4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6" i="9"/>
  <c r="D7" i="10"/>
  <c r="B18" i="10"/>
  <c r="D17" i="10"/>
  <c r="D18" i="10"/>
  <c r="B19" i="9"/>
  <c r="D18" i="9"/>
  <c r="D19" i="9"/>
  <c r="C28" i="7"/>
  <c r="C26" i="7" s="1"/>
  <c r="C27" i="7"/>
  <c r="D26" i="7"/>
  <c r="XFD27" i="19"/>
  <c r="XFD26" i="19"/>
  <c r="D25" i="19"/>
  <c r="XFD25" i="19" s="1"/>
  <c r="E18" i="12" l="1"/>
  <c r="F9" i="12"/>
  <c r="F8" i="12"/>
  <c r="F7" i="12"/>
  <c r="D47" i="19" l="1"/>
  <c r="C13" i="11" l="1"/>
  <c r="D13" i="11"/>
  <c r="E10" i="21"/>
  <c r="E9" i="21"/>
  <c r="C10" i="21"/>
  <c r="C9" i="21"/>
  <c r="L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69" i="10" l="1"/>
  <c r="D54" i="18" l="1"/>
  <c r="D59" i="18" s="1"/>
  <c r="F54" i="18"/>
  <c r="D6" i="10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7" i="11" l="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s="1"/>
  <c r="D27" i="9" l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8" i="7" s="1"/>
  <c r="D89" i="7" s="1"/>
</calcChain>
</file>

<file path=xl/sharedStrings.xml><?xml version="1.0" encoding="utf-8"?>
<sst xmlns="http://schemas.openxmlformats.org/spreadsheetml/2006/main" count="689" uniqueCount="299">
  <si>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</si>
  <si>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</si>
  <si>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</si>
  <si>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</si>
  <si>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</si>
  <si>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</si>
  <si>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</si>
  <si>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</si>
  <si>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</si>
  <si>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</si>
  <si>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</si>
  <si>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</si>
  <si>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</si>
  <si>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</si>
  <si>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</si>
  <si>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</si>
  <si>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</si>
  <si>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</si>
  <si>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</si>
  <si>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</si>
  <si>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</si>
  <si>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</si>
  <si>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</si>
  <si>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</si>
  <si>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</si>
  <si>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</si>
  <si>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</si>
  <si>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</si>
  <si>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</si>
  <si>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</si>
  <si>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</si>
  <si>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</si>
  <si>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</si>
  <si>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</si>
  <si>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</si>
  <si>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</si>
  <si>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</si>
  <si>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</si>
  <si>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</si>
  <si>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</si>
  <si>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</si>
  <si>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</si>
  <si>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</si>
  <si>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</si>
  <si>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</si>
  <si>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</si>
  <si>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</si>
  <si>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</si>
  <si>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</si>
  <si>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</si>
  <si>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</si>
  <si>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</si>
  <si>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</si>
  <si>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</si>
  <si>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</si>
  <si>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</si>
  <si>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</si>
  <si>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</si>
  <si>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</si>
  <si>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</si>
  <si>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</si>
  <si>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</si>
  <si>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</si>
  <si>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</si>
  <si>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</si>
  <si>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</si>
  <si>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</si>
  <si>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</si>
  <si>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</si>
  <si>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</si>
  <si>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</si>
  <si>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</si>
  <si>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</si>
  <si>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</si>
  <si>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</si>
  <si>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</si>
  <si>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</si>
  <si>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</si>
  <si>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</si>
  <si>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</si>
  <si>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</si>
  <si>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</si>
  <si>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</si>
  <si>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</si>
  <si>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</si>
  <si>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</si>
  <si>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</si>
  <si>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</si>
  <si>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</si>
  <si>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</si>
  <si>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</si>
  <si>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</si>
  <si>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</si>
  <si>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</si>
  <si>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</si>
  <si>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</si>
  <si>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</si>
  <si>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</si>
  <si>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</si>
  <si>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</si>
  <si>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</si>
  <si>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</si>
  <si>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</si>
  <si>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</si>
  <si>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</si>
  <si>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</si>
  <si>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</si>
  <si>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</si>
  <si>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</si>
  <si>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</si>
  <si>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</si>
  <si>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</si>
  <si>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</si>
  <si>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</si>
  <si>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</si>
  <si>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</si>
  <si>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</si>
  <si>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</si>
  <si>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</si>
  <si>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</si>
  <si>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</si>
  <si>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</si>
  <si>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</si>
  <si>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</si>
  <si>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</si>
  <si>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</si>
  <si>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</si>
  <si>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</si>
  <si>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</si>
  <si>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</si>
  <si>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</si>
  <si>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</si>
  <si>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</si>
  <si>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</si>
  <si>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</si>
  <si>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</si>
  <si>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</si>
  <si>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</si>
  <si>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</si>
  <si>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</si>
  <si>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</si>
  <si>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</si>
  <si>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</si>
  <si>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</si>
  <si>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</si>
  <si>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</si>
  <si>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</si>
  <si>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</si>
  <si>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</si>
  <si>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</si>
  <si>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</si>
  <si>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</si>
  <si>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</si>
  <si>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</si>
  <si>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</si>
  <si>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</si>
  <si>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</si>
  <si>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</si>
  <si>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</si>
  <si>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</si>
  <si>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</si>
  <si>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</si>
  <si>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</si>
  <si>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</si>
  <si>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</si>
  <si>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</si>
  <si>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</si>
  <si>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</si>
  <si>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</si>
  <si>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</si>
  <si>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</si>
  <si>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</si>
  <si>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</si>
  <si>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</si>
  <si>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</si>
  <si>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</si>
  <si>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</si>
  <si>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</si>
  <si>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</si>
  <si>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</si>
  <si>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</si>
  <si>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</si>
  <si>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</si>
  <si>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</si>
  <si>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</si>
  <si>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</si>
  <si>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</si>
  <si>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</si>
  <si>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</si>
  <si>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</si>
  <si>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</si>
  <si>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</si>
  <si>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</si>
  <si>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</si>
  <si>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</si>
  <si>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</si>
  <si>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</si>
  <si>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</si>
  <si>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</si>
  <si>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</si>
  <si>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</si>
  <si>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</si>
  <si>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</si>
  <si>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</si>
  <si>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</si>
  <si>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</si>
  <si>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</si>
  <si>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</si>
  <si>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</si>
  <si>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</si>
  <si>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</si>
  <si>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</si>
  <si>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</si>
  <si>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</si>
  <si>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</si>
  <si>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</si>
  <si>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</si>
  <si>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</si>
  <si>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</si>
  <si>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</si>
  <si>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</si>
  <si>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</si>
  <si>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</si>
  <si>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</si>
  <si>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</si>
  <si>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</si>
  <si>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</si>
  <si>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</si>
  <si>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</si>
  <si>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</si>
  <si>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</si>
  <si>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</si>
  <si>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</si>
  <si>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</si>
  <si>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</si>
  <si>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</si>
  <si>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</si>
  <si>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</si>
  <si>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</si>
  <si>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</si>
  <si>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</si>
  <si>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</si>
  <si>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</si>
  <si>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</si>
  <si>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</si>
  <si>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</si>
  <si>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</si>
  <si>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</si>
  <si>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</si>
  <si>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</si>
  <si>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</si>
  <si>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</si>
  <si>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</si>
  <si>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</si>
  <si>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</si>
  <si>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</si>
  <si>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</si>
  <si>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</si>
  <si>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</si>
  <si>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</si>
  <si>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</si>
  <si>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</si>
  <si>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</si>
  <si>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</si>
  <si>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</si>
  <si>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</si>
  <si>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</si>
  <si>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</si>
  <si>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</si>
  <si>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</si>
  <si>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</si>
  <si>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</si>
  <si>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</si>
  <si>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</si>
  <si>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</si>
  <si>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</si>
  <si>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հ․145 մսուր-մանկապարտեզ» ՀՈԱԿ-ի </t>
  </si>
  <si>
    <t>Ն. Աֆրիկյան</t>
  </si>
  <si>
    <t>Ա. Բոգաչենկո</t>
  </si>
  <si>
    <t>Կրակմարիչի լիցքավորում</t>
  </si>
  <si>
    <t>Արխիվացման գծով</t>
  </si>
  <si>
    <t>5,163,200.00</t>
  </si>
  <si>
    <t>6,135,200.00</t>
  </si>
  <si>
    <t>0.00</t>
  </si>
  <si>
    <t>5,815,900.00</t>
  </si>
  <si>
    <t>5,162,000.00</t>
  </si>
  <si>
    <t>5,134,000.00</t>
  </si>
  <si>
    <t>6,136,600.00</t>
  </si>
  <si>
    <t>4,462,000.00</t>
  </si>
  <si>
    <t>503,800.00</t>
  </si>
  <si>
    <t>3,874,000.00</t>
  </si>
  <si>
    <t>5,582,000.00</t>
  </si>
  <si>
    <t>5,470,000.00</t>
  </si>
  <si>
    <t>Աշխատավարձի գծով</t>
  </si>
  <si>
    <t xml:space="preserve">Հավելված 277  </t>
  </si>
  <si>
    <t xml:space="preserve">Հավելված 278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</si>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</sst>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8" fillId="0" borderId="0" xfId="45" applyNumberFormat="1" applyFont="1" applyBorder="1" applyAlignment="1" applyProtection="1">
      <alignment horizontal="center" vertical="center" wrapText="1"/>
      <protection locked="0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yvacner+20.12.2022/Shengavit+/126+/126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."/>
      <sheetName val="Dramakani ham."/>
      <sheetName val="Dt kt"/>
      <sheetName val="Ashkhatavardz"/>
      <sheetName val="Komunal"/>
      <sheetName val="Snund ev finans. pastaci"/>
      <sheetName val="Khmberi ev erekhaneri tiv"/>
    </sheetNames>
    <sheetDataSet>
      <sheetData sheetId="0">
        <row r="27">
          <cell r="D27">
            <v>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34" zoomScaleSheetLayoutView="100" workbookViewId="0">
      <selection activeCell="C57" sqref="C57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294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34" t="s">
        <v>44</v>
      </c>
      <c r="B7" s="534"/>
      <c r="C7" s="534"/>
      <c r="D7" s="534"/>
      <c r="E7" s="50"/>
    </row>
    <row r="8" spans="1:13" ht="20.25" x14ac:dyDescent="0.2">
      <c r="A8" s="535" t="s">
        <v>276</v>
      </c>
      <c r="B8" s="535"/>
      <c r="C8" s="535"/>
      <c r="D8" s="535"/>
    </row>
    <row r="9" spans="1:13" x14ac:dyDescent="0.2">
      <c r="A9" s="536" t="s">
        <v>250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74080.3</v>
      </c>
      <c r="E12" s="55"/>
    </row>
    <row r="13" spans="1:13" s="3" customFormat="1" hidden="1" x14ac:dyDescent="0.2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2591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2591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9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296</v>
      </c>
      <c r="C25" s="63"/>
      <c r="D25" s="294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  <c r="XFD25" s="532">
        <f>SUM(A25:XFC25)</f>
        <v>52</v>
      </c>
    </row>
    <row r="26" spans="1:23 16384:16384" s="3" customFormat="1" ht="10.5" hidden="1" customHeight="1" x14ac:dyDescent="0.2">
      <c r="A26" s="195">
        <v>5.0999999999999996</v>
      </c>
      <c r="B26" s="40" t="s">
        <v>297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298</v>
      </c>
      <c r="C27" s="63"/>
      <c r="D27" s="308">
        <v>48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52.1</v>
      </c>
    </row>
    <row r="28" spans="1:23 16384:16384" x14ac:dyDescent="0.2">
      <c r="A28" s="56"/>
      <c r="B28" s="65" t="s">
        <v>31</v>
      </c>
      <c r="C28" s="58"/>
      <c r="D28" s="365">
        <f>SUM(D12:D19,D22:D25)</f>
        <v>76728.3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293</v>
      </c>
      <c r="C31" s="61"/>
      <c r="D31" s="296">
        <f>+Ashkhatavardz!M11-'Dramakan hosqer'!C85</f>
        <v>45439.4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16314.9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2655.3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2004.2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168.2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57.6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50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125.1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2.5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65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8"/>
    </row>
    <row r="45" spans="1:23" ht="18" thickBot="1" x14ac:dyDescent="0.25">
      <c r="A45" s="189">
        <v>9</v>
      </c>
      <c r="B45" s="190" t="s">
        <v>32</v>
      </c>
      <c r="C45" s="61"/>
      <c r="D45" s="294">
        <f>R45-60</f>
        <v>641.5</v>
      </c>
      <c r="E45" s="55" t="s">
        <v>229</v>
      </c>
      <c r="J45" s="356">
        <v>7</v>
      </c>
      <c r="K45" s="111" t="s">
        <v>203</v>
      </c>
      <c r="L45" s="358">
        <v>147</v>
      </c>
      <c r="M45" s="111" t="s">
        <v>204</v>
      </c>
      <c r="N45" s="357">
        <f>+J45*L45/12*2</f>
        <v>171.5</v>
      </c>
      <c r="O45" s="48" t="s">
        <v>228</v>
      </c>
      <c r="P45" s="409">
        <v>530</v>
      </c>
      <c r="Q45" s="7" t="s">
        <v>204</v>
      </c>
      <c r="R45" s="407">
        <f>+N45+P45</f>
        <v>701.5</v>
      </c>
    </row>
    <row r="46" spans="1:23" x14ac:dyDescent="0.2">
      <c r="A46" s="189">
        <v>10</v>
      </c>
      <c r="B46" s="190" t="s">
        <v>25</v>
      </c>
      <c r="C46" s="61"/>
      <c r="D46" s="294">
        <v>150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f>60+120</f>
        <v>180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200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v>20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198</v>
      </c>
      <c r="E50" s="55"/>
      <c r="F50" s="62"/>
    </row>
    <row r="51" spans="1:6" x14ac:dyDescent="0.2">
      <c r="A51" s="189">
        <v>15</v>
      </c>
      <c r="B51" s="190" t="s">
        <v>26</v>
      </c>
      <c r="C51" s="61"/>
      <c r="D51" s="294">
        <v>189.5</v>
      </c>
      <c r="E51" s="55"/>
      <c r="F51" s="62"/>
    </row>
    <row r="52" spans="1:6" x14ac:dyDescent="0.2">
      <c r="A52" s="189">
        <v>16</v>
      </c>
      <c r="B52" s="190" t="s">
        <v>27</v>
      </c>
      <c r="C52" s="61"/>
      <c r="D52" s="294">
        <v>127.1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17</v>
      </c>
      <c r="B55" s="190" t="s">
        <v>48</v>
      </c>
      <c r="C55" s="61"/>
      <c r="D55" s="294">
        <v>20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41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21</v>
      </c>
      <c r="B61" s="190" t="s">
        <v>67</v>
      </c>
      <c r="C61" s="61"/>
      <c r="D61" s="294">
        <f>+D27</f>
        <v>48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x14ac:dyDescent="0.2">
      <c r="A64" s="189">
        <v>22</v>
      </c>
      <c r="B64" s="194" t="s">
        <v>279</v>
      </c>
      <c r="C64" s="61"/>
      <c r="D64" s="294">
        <v>30</v>
      </c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23</v>
      </c>
      <c r="B66" s="80" t="s">
        <v>28</v>
      </c>
      <c r="C66" s="61"/>
      <c r="D66" s="294">
        <v>2591</v>
      </c>
      <c r="E66" s="55"/>
    </row>
    <row r="67" spans="1:14" s="3" customFormat="1" ht="13.5" x14ac:dyDescent="0.2">
      <c r="A67" s="196">
        <v>23.1</v>
      </c>
      <c r="B67" s="73" t="s">
        <v>82</v>
      </c>
      <c r="C67" s="63"/>
      <c r="D67" s="295">
        <v>2591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24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25</v>
      </c>
      <c r="B69" s="190" t="s">
        <v>71</v>
      </c>
      <c r="C69" s="61"/>
      <c r="D69" s="294">
        <v>5359.5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76728.300000000017</v>
      </c>
      <c r="E70" s="362">
        <f>+D28-D70</f>
        <v>0</v>
      </c>
    </row>
    <row r="71" spans="1:14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8" t="s">
        <v>277</v>
      </c>
      <c r="D72" s="220"/>
      <c r="E72" s="55"/>
    </row>
    <row r="73" spans="1:14" hidden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8" t="s">
        <v>278</v>
      </c>
      <c r="D74" s="220"/>
      <c r="E74" s="55"/>
    </row>
    <row r="75" spans="1:14" hidden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7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1" zoomScaleSheetLayoutView="100" workbookViewId="0">
      <selection activeCell="C14" sqref="C14"/>
    </sheetView>
  </sheetViews>
  <sheetFormatPr defaultColWidth="9.140625"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9" width="0" style="102" hidden="1" customWidth="1"/>
    <col min="10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295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1" t="s">
        <v>44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5" t="str">
        <f>+'Ekamut-caxs'!A8:D8</f>
        <v xml:space="preserve">«Երևանի հ․145 մսուր-մանկապարտեզ» ՀՈԱԿ-ի </v>
      </c>
      <c r="B8" s="535"/>
      <c r="C8" s="535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6" t="s">
        <v>253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425.19999999999993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ham.'!D6</f>
        <v>1264.2</v>
      </c>
      <c r="D13" s="539" t="s">
        <v>239</v>
      </c>
      <c r="E13" s="540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74137.3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74080.3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6" t="s">
        <v>10</v>
      </c>
      <c r="C23" s="328">
        <f>+'Ekamut-caxs'!D22</f>
        <v>9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9" t="s">
        <v>296</v>
      </c>
      <c r="C26" s="328">
        <f>+C28</f>
        <v>48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3">
        <v>4.0999999999999996</v>
      </c>
      <c r="B27" s="33" t="s">
        <v>297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3">
        <v>3.1</v>
      </c>
      <c r="B28" s="33" t="s">
        <v>298</v>
      </c>
      <c r="C28" s="341">
        <f>+'[6]Ekamut-caxs'!D27</f>
        <v>48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69634.400000000023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69616.800000000017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45439.4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16314.9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2655.3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2004.2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168.2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57.6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50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125.1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2.5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65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641.5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180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200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13</v>
      </c>
      <c r="B49" s="329" t="s">
        <v>124</v>
      </c>
      <c r="C49" s="328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14</v>
      </c>
      <c r="B50" s="329" t="s">
        <v>125</v>
      </c>
      <c r="C50" s="328">
        <f>+'Ekamut-caxs'!D50</f>
        <v>198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15</v>
      </c>
      <c r="B51" s="329" t="s">
        <v>26</v>
      </c>
      <c r="C51" s="328">
        <f>+'Ekamut-caxs'!D51</f>
        <v>189.5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16</v>
      </c>
      <c r="B52" s="329" t="s">
        <v>27</v>
      </c>
      <c r="C52" s="328">
        <f>+'Ekamut-caxs'!D52</f>
        <v>127.1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17</v>
      </c>
      <c r="B55" s="329" t="s">
        <v>48</v>
      </c>
      <c r="C55" s="328">
        <f>+'Ekamut-caxs'!D55</f>
        <v>20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18</v>
      </c>
      <c r="B56" s="329" t="s">
        <v>79</v>
      </c>
      <c r="C56" s="328">
        <f>+'Ekamut-caxs'!D56</f>
        <v>41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20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21</v>
      </c>
      <c r="B61" s="329" t="s">
        <v>67</v>
      </c>
      <c r="C61" s="328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22</v>
      </c>
      <c r="B64" s="332" t="s">
        <v>279</v>
      </c>
      <c r="C64" s="327">
        <f>+'Ekamut-caxs'!D64</f>
        <v>30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23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x14ac:dyDescent="0.25">
      <c r="A69" s="15">
        <v>23.1</v>
      </c>
      <c r="B69" s="122" t="s">
        <v>88</v>
      </c>
      <c r="C69" s="301">
        <f>+'Ekamut-caxs'!D68</f>
        <v>20</v>
      </c>
    </row>
    <row r="70" spans="1:11" s="119" customFormat="1" ht="17.25" customHeight="1" x14ac:dyDescent="0.3">
      <c r="A70" s="90">
        <v>24</v>
      </c>
      <c r="B70" s="335" t="s">
        <v>40</v>
      </c>
      <c r="C70" s="328">
        <f>+'Դտ կտ'!D59-'Դտ կտ'!D54</f>
        <v>839.00000000000011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17.600000000000001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17.600000000000001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 thickBot="1" x14ac:dyDescent="0.35">
      <c r="A74" s="90">
        <v>1.1000000000000001</v>
      </c>
      <c r="B74" s="339" t="s">
        <v>90</v>
      </c>
      <c r="C74" s="327">
        <v>17.600000000000001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5767.0999999999767</v>
      </c>
      <c r="D87" s="539" t="s">
        <v>206</v>
      </c>
      <c r="E87" s="540"/>
      <c r="F87" s="360"/>
      <c r="G87" s="360"/>
      <c r="H87" s="359"/>
      <c r="I87" s="120"/>
      <c r="J87" s="120"/>
      <c r="K87" s="120"/>
    </row>
    <row r="88" spans="1:11" s="101" customFormat="1" ht="45" customHeight="1" x14ac:dyDescent="0.3">
      <c r="A88" s="107"/>
      <c r="B88" s="108"/>
      <c r="D88" s="530">
        <f>+C15-C87</f>
        <v>68313.200000000026</v>
      </c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Ն. Աֆրիկյան</v>
      </c>
      <c r="D89" s="531">
        <f>+D88-C87</f>
        <v>62546.100000000049</v>
      </c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Բոգաչենկո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5" zoomScaleSheetLayoutView="100" workbookViewId="0">
      <selection activeCell="B48" sqref="B48"/>
    </sheetView>
  </sheetViews>
  <sheetFormatPr defaultColWidth="9.140625"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3" t="s">
        <v>58</v>
      </c>
      <c r="B1" s="543"/>
      <c r="C1" s="543"/>
      <c r="D1" s="543"/>
      <c r="E1" s="543"/>
      <c r="F1" s="543"/>
    </row>
    <row r="2" spans="1:18" s="23" customFormat="1" ht="25.5" customHeight="1" x14ac:dyDescent="0.2">
      <c r="A2" s="542" t="str">
        <f>+'Ekamut-caxs'!A8:D8</f>
        <v xml:space="preserve">«Երևանի հ․145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6" t="s">
        <v>254</v>
      </c>
      <c r="B3" s="546"/>
      <c r="C3" s="546"/>
      <c r="D3" s="546"/>
      <c r="E3" s="546"/>
      <c r="F3" s="546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76778.100000000006</v>
      </c>
      <c r="D6" s="363">
        <f>SUM(D7:D14,D17:D18)</f>
        <v>76728.3</v>
      </c>
      <c r="E6" s="363">
        <f t="shared" ref="E6:E60" si="0">D6-C6</f>
        <v>-49.80000000000291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27">
        <v>74080.3</v>
      </c>
      <c r="D7" s="343">
        <f>+'Ekamut-caxs'!D12</f>
        <v>74080.3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2</v>
      </c>
      <c r="B14" s="345" t="s">
        <v>129</v>
      </c>
      <c r="C14" s="346">
        <f>SUM(C15:C16)</f>
        <v>2685.3</v>
      </c>
      <c r="D14" s="346">
        <f>SUM(D15:D16)</f>
        <v>2591</v>
      </c>
      <c r="E14" s="343">
        <f t="shared" si="0"/>
        <v>-94.300000000000182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2.1</v>
      </c>
      <c r="B15" s="33" t="s">
        <v>76</v>
      </c>
      <c r="C15" s="348">
        <f>+C57</f>
        <v>2685.3</v>
      </c>
      <c r="D15" s="298">
        <f>+'Ekamut-caxs'!D20</f>
        <v>2591</v>
      </c>
      <c r="E15" s="298">
        <f t="shared" si="0"/>
        <v>-94.300000000000182</v>
      </c>
      <c r="F15" s="297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3</v>
      </c>
      <c r="B17" s="347" t="s">
        <v>10</v>
      </c>
      <c r="C17" s="344">
        <v>12.5</v>
      </c>
      <c r="D17" s="343">
        <f>+'Ekamut-caxs'!D22</f>
        <v>9</v>
      </c>
      <c r="E17" s="343">
        <f t="shared" si="0"/>
        <v>-3.5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f>+D19</f>
        <v>48</v>
      </c>
      <c r="E18" s="342">
        <f>D18-C18</f>
        <v>48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 t="str">
        <f>+'Dramakan hosqer'!B28</f>
        <v>վերապատրաստման գծով</v>
      </c>
      <c r="C19" s="344"/>
      <c r="D19" s="342">
        <f>+'Dramakan hosqer'!C28</f>
        <v>48</v>
      </c>
      <c r="E19" s="342">
        <f>D19-C19</f>
        <v>48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76778.10000000002</v>
      </c>
      <c r="D20" s="364">
        <f>SUM(D21,D24:D30,D34:D56,D58:D59)</f>
        <v>76728.300000000017</v>
      </c>
      <c r="E20" s="363">
        <f t="shared" si="0"/>
        <v>-49.80000000000291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45771</v>
      </c>
      <c r="D21" s="346">
        <f>+'Ekamut-caxs'!D31</f>
        <v>45439.4</v>
      </c>
      <c r="E21" s="343">
        <f t="shared" si="0"/>
        <v>-331.59999999999854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20867.5</v>
      </c>
      <c r="D24" s="346">
        <f>+'Ekamut-caxs'!D34</f>
        <v>16314.9</v>
      </c>
      <c r="E24" s="343">
        <f t="shared" si="0"/>
        <v>-4552.6000000000004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27">
        <v>2567.5</v>
      </c>
      <c r="D25" s="346">
        <f>+'Ekamut-caxs'!D35</f>
        <v>2655.3</v>
      </c>
      <c r="E25" s="343">
        <f t="shared" si="0"/>
        <v>87.800000000000182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27">
        <v>2111.1</v>
      </c>
      <c r="D26" s="346">
        <f>+'Ekamut-caxs'!D36</f>
        <v>2004.2</v>
      </c>
      <c r="E26" s="343">
        <f t="shared" si="0"/>
        <v>-106.89999999999986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27">
        <v>164.4</v>
      </c>
      <c r="D27" s="346">
        <f>+'Ekamut-caxs'!D37</f>
        <v>168.2</v>
      </c>
      <c r="E27" s="343">
        <f t="shared" si="0"/>
        <v>3.7999999999999829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27">
        <v>57.6</v>
      </c>
      <c r="D28" s="346">
        <f>+'Ekamut-caxs'!D38</f>
        <v>57.6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27">
        <v>50</v>
      </c>
      <c r="D29" s="346">
        <f>+'Ekamut-caxs'!D39</f>
        <v>50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114.1</v>
      </c>
      <c r="D30" s="346">
        <f>SUM(D31:D33)</f>
        <v>125.1</v>
      </c>
      <c r="E30" s="343">
        <f t="shared" si="0"/>
        <v>11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301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301">
        <v>2.5</v>
      </c>
      <c r="D32" s="348">
        <f>+'Ekamut-caxs'!D42</f>
        <v>2.5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301">
        <v>54</v>
      </c>
      <c r="D33" s="348">
        <f>+'Ekamut-caxs'!D43</f>
        <v>65</v>
      </c>
      <c r="E33" s="298">
        <f t="shared" si="0"/>
        <v>11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27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27">
        <v>1029</v>
      </c>
      <c r="D35" s="346">
        <f>+'Ekamut-caxs'!D45</f>
        <v>641.5</v>
      </c>
      <c r="E35" s="343">
        <f t="shared" si="0"/>
        <v>-387.5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27">
        <v>150</v>
      </c>
      <c r="D36" s="346">
        <f>+'Ekamut-caxs'!D46</f>
        <v>150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4" t="s">
        <v>78</v>
      </c>
      <c r="C37" s="327">
        <v>120</v>
      </c>
      <c r="D37" s="346">
        <f>+'Ekamut-caxs'!D47</f>
        <v>180</v>
      </c>
      <c r="E37" s="343">
        <f t="shared" si="0"/>
        <v>60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27">
        <v>200</v>
      </c>
      <c r="D38" s="346">
        <f>+'Ekamut-caxs'!D48</f>
        <v>200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124</v>
      </c>
      <c r="C39" s="327">
        <v>20</v>
      </c>
      <c r="D39" s="346">
        <f>+'Ekamut-caxs'!D49</f>
        <v>20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14</v>
      </c>
      <c r="B40" s="329" t="s">
        <v>125</v>
      </c>
      <c r="C40" s="327">
        <v>198</v>
      </c>
      <c r="D40" s="346">
        <f>+'Ekamut-caxs'!D50</f>
        <v>198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15</v>
      </c>
      <c r="B41" s="329" t="s">
        <v>26</v>
      </c>
      <c r="C41" s="327">
        <v>189.5</v>
      </c>
      <c r="D41" s="346">
        <f>+'Ekamut-caxs'!D51</f>
        <v>189.5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27</v>
      </c>
      <c r="C42" s="327">
        <v>127.1</v>
      </c>
      <c r="D42" s="346">
        <f>+'Ekamut-caxs'!D52</f>
        <v>127.1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27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27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17</v>
      </c>
      <c r="B45" s="329" t="s">
        <v>48</v>
      </c>
      <c r="C45" s="327">
        <v>20</v>
      </c>
      <c r="D45" s="346">
        <f>+'Ekamut-caxs'!D55</f>
        <v>20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9" t="s">
        <v>79</v>
      </c>
      <c r="C46" s="327">
        <v>41</v>
      </c>
      <c r="D46" s="346">
        <f>+'Ekamut-caxs'!D56</f>
        <v>41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19</v>
      </c>
      <c r="B47" s="329" t="s">
        <v>80</v>
      </c>
      <c r="C47" s="327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20</v>
      </c>
      <c r="B48" s="329" t="s">
        <v>49</v>
      </c>
      <c r="C48" s="342"/>
      <c r="D48" s="346">
        <f>+'Ekamut-caxs'!D58</f>
        <v>3</v>
      </c>
      <c r="E48" s="343">
        <f t="shared" ref="E48:E59" si="1">D48-C48</f>
        <v>3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48</v>
      </c>
      <c r="E51" s="343">
        <f t="shared" si="1"/>
        <v>48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21</v>
      </c>
      <c r="B53" s="329" t="s">
        <v>160</v>
      </c>
      <c r="C53" s="327">
        <v>60</v>
      </c>
      <c r="D53" s="346">
        <f>+'Ekamut-caxs'!D63</f>
        <v>0</v>
      </c>
      <c r="E53" s="343">
        <f t="shared" si="1"/>
        <v>-60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22</v>
      </c>
      <c r="B54" s="332" t="s">
        <v>279</v>
      </c>
      <c r="C54" s="327">
        <v>30</v>
      </c>
      <c r="D54" s="344">
        <f>+'Ekamut-caxs'!D64</f>
        <v>30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23</v>
      </c>
      <c r="B55" s="332" t="s">
        <v>280</v>
      </c>
      <c r="C55" s="327">
        <v>60</v>
      </c>
      <c r="D55" s="344">
        <f>+'Ekamut-caxs'!D65</f>
        <v>0</v>
      </c>
      <c r="E55" s="342">
        <f>D55-C55</f>
        <v>-60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24</v>
      </c>
      <c r="B56" s="333" t="s">
        <v>28</v>
      </c>
      <c r="C56" s="342">
        <v>2685.3</v>
      </c>
      <c r="D56" s="346">
        <f>+'Ekamut-caxs'!D66</f>
        <v>2591</v>
      </c>
      <c r="E56" s="343">
        <f t="shared" si="1"/>
        <v>-94.300000000000182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24.1</v>
      </c>
      <c r="B57" s="31" t="s">
        <v>82</v>
      </c>
      <c r="C57" s="299">
        <v>2685.3</v>
      </c>
      <c r="D57" s="348">
        <f>+'Ekamut-caxs'!D67</f>
        <v>2591</v>
      </c>
      <c r="E57" s="298">
        <f t="shared" si="1"/>
        <v>-94.300000000000182</v>
      </c>
      <c r="F57" s="297"/>
      <c r="G57" s="188"/>
    </row>
    <row r="58" spans="1:18" s="76" customFormat="1" ht="21" customHeight="1" x14ac:dyDescent="0.2">
      <c r="A58" s="79">
        <v>25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26</v>
      </c>
      <c r="B59" s="329" t="s">
        <v>71</v>
      </c>
      <c r="C59" s="342">
        <v>30</v>
      </c>
      <c r="D59" s="346">
        <f>+'Ekamut-caxs'!D69</f>
        <v>5359.5</v>
      </c>
      <c r="E59" s="343">
        <f t="shared" si="1"/>
        <v>5329.5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5" t="str">
        <f>+'Ekamut-caxs'!C72</f>
        <v>Ն. Աֆրիկյան</v>
      </c>
      <c r="E62" s="545"/>
      <c r="F62" s="492"/>
      <c r="G62" s="27"/>
    </row>
    <row r="63" spans="1:18" ht="9.75" customHeight="1" x14ac:dyDescent="0.2">
      <c r="B63" s="43"/>
      <c r="C63" s="40"/>
      <c r="D63" s="544" t="s">
        <v>5</v>
      </c>
      <c r="E63" s="544"/>
      <c r="F63" s="502"/>
      <c r="G63" s="27"/>
    </row>
    <row r="64" spans="1:18" ht="24.75" customHeight="1" x14ac:dyDescent="0.2">
      <c r="B64" s="41" t="s">
        <v>6</v>
      </c>
      <c r="C64" s="42"/>
      <c r="D64" s="545" t="str">
        <f>+'Ekamut-caxs'!C74</f>
        <v>Ա. Բոգաչենկո</v>
      </c>
      <c r="E64" s="545"/>
      <c r="F64" s="492"/>
      <c r="G64" s="27"/>
    </row>
    <row r="65" spans="1:7" ht="11.25" customHeight="1" x14ac:dyDescent="0.2">
      <c r="B65" s="40"/>
      <c r="C65" s="40"/>
      <c r="D65" s="544" t="s">
        <v>5</v>
      </c>
      <c r="E65" s="544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B48" sqref="B48"/>
    </sheetView>
  </sheetViews>
  <sheetFormatPr defaultColWidth="9.140625"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3" t="s">
        <v>85</v>
      </c>
      <c r="B1" s="543"/>
      <c r="C1" s="543"/>
      <c r="D1" s="543"/>
      <c r="E1" s="543"/>
      <c r="F1" s="543"/>
    </row>
    <row r="2" spans="1:20" s="23" customFormat="1" ht="26.25" customHeight="1" x14ac:dyDescent="0.3">
      <c r="A2" s="535" t="str">
        <f>+'Ekamut-caxs'!A8:D8</f>
        <v xml:space="preserve">«Երևանի հ․145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6" t="s">
        <v>255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1264.2</v>
      </c>
      <c r="D6" s="300">
        <f>+C6</f>
        <v>1264.2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74092.800000000003</v>
      </c>
      <c r="D7" s="337">
        <f>SUM(D8,D9:D17)</f>
        <v>74137.3</v>
      </c>
      <c r="E7" s="337">
        <f>D7-C7</f>
        <v>44.5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74080.3</v>
      </c>
      <c r="D8" s="328">
        <f>+'Dramakan hosqer'!C15</f>
        <v>74080.3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 x14ac:dyDescent="0.3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2</v>
      </c>
      <c r="B16" s="326" t="s">
        <v>10</v>
      </c>
      <c r="C16" s="327">
        <v>12.5</v>
      </c>
      <c r="D16" s="328">
        <f>+'Dramakan hosqer'!C23</f>
        <v>9</v>
      </c>
      <c r="E16" s="328">
        <f>D16-C16</f>
        <v>-3.5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/>
      <c r="C17" s="327"/>
      <c r="D17" s="327">
        <f>+D18</f>
        <v>48</v>
      </c>
      <c r="E17" s="327">
        <f t="shared" si="0"/>
        <v>48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 t="str">
        <f>+'Dramakan hosqer'!B28</f>
        <v>վերապատրաստման գծով</v>
      </c>
      <c r="C18" s="327"/>
      <c r="D18" s="327">
        <f>+'Dramakan hosqer'!C28</f>
        <v>48</v>
      </c>
      <c r="E18" s="327">
        <f>D18-C18</f>
        <v>48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75357.000000000015</v>
      </c>
      <c r="D19" s="337">
        <f>+D20+D62+D74</f>
        <v>69634.400000000023</v>
      </c>
      <c r="E19" s="337">
        <f t="shared" si="0"/>
        <v>-5722.5999999999913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74901.800000000017</v>
      </c>
      <c r="D20" s="337">
        <f>SUM(D21,D24:D30,D34:D56,D60:D61)</f>
        <v>69616.800000000017</v>
      </c>
      <c r="E20" s="337">
        <f t="shared" si="0"/>
        <v>-5285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45771</v>
      </c>
      <c r="D21" s="328">
        <f>+'Dramakan hosqer'!C31</f>
        <v>45439.4</v>
      </c>
      <c r="E21" s="328">
        <f t="shared" si="0"/>
        <v>-331.59999999999854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09"/>
    </row>
    <row r="23" spans="1:20" ht="18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 x14ac:dyDescent="0.3">
      <c r="A24" s="79">
        <v>2</v>
      </c>
      <c r="B24" s="329" t="s">
        <v>16</v>
      </c>
      <c r="C24" s="327">
        <v>20867.5</v>
      </c>
      <c r="D24" s="328">
        <f>+'Dramakan hosqer'!C34</f>
        <v>16314.9</v>
      </c>
      <c r="E24" s="328">
        <f t="shared" si="0"/>
        <v>-4552.6000000000004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2567.5</v>
      </c>
      <c r="D25" s="328">
        <f>+'Dramakan hosqer'!C35</f>
        <v>2655.3</v>
      </c>
      <c r="E25" s="328">
        <f t="shared" si="0"/>
        <v>87.800000000000182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2111.1</v>
      </c>
      <c r="D26" s="328">
        <f>+'Dramakan hosqer'!C36</f>
        <v>2004.2</v>
      </c>
      <c r="E26" s="328">
        <f t="shared" si="0"/>
        <v>-106.89999999999986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164.4</v>
      </c>
      <c r="D27" s="328">
        <f>+'Dramakan hosqer'!C37</f>
        <v>168.2</v>
      </c>
      <c r="E27" s="328">
        <f t="shared" si="0"/>
        <v>3.7999999999999829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57.6</v>
      </c>
      <c r="D28" s="328">
        <f>+'Dramakan hosqer'!C38</f>
        <v>57.6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50</v>
      </c>
      <c r="D29" s="328">
        <f>+'Dramakan hosqer'!C39</f>
        <v>50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114.1</v>
      </c>
      <c r="D30" s="328">
        <f>SUM(D31:D33)</f>
        <v>125.1</v>
      </c>
      <c r="E30" s="328">
        <f t="shared" si="0"/>
        <v>11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2.5</v>
      </c>
      <c r="D32" s="341">
        <f>+'Dramakan hosqer'!C42</f>
        <v>2.5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54</v>
      </c>
      <c r="D33" s="341">
        <f>+'Dramakan hosqer'!C43</f>
        <v>65</v>
      </c>
      <c r="E33" s="341">
        <f t="shared" si="0"/>
        <v>11</v>
      </c>
      <c r="F33" s="509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v>1029</v>
      </c>
      <c r="D35" s="328">
        <f>+'Dramakan hosqer'!C45</f>
        <v>641.5</v>
      </c>
      <c r="E35" s="328">
        <f t="shared" si="0"/>
        <v>-387.5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v>150</v>
      </c>
      <c r="D36" s="328">
        <f>+'Dramakan hosqer'!C46</f>
        <v>150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v>120</v>
      </c>
      <c r="D37" s="328">
        <f>+'Dramakan hosqer'!C47</f>
        <v>180</v>
      </c>
      <c r="E37" s="328">
        <f t="shared" si="0"/>
        <v>60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200</v>
      </c>
      <c r="D38" s="328">
        <f>+'Dramakan hosqer'!C48</f>
        <v>200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20</v>
      </c>
      <c r="D39" s="328">
        <f>+'Dramakan hosqer'!C49</f>
        <v>20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198</v>
      </c>
      <c r="D40" s="328">
        <f>+'Dramakan hosqer'!C50</f>
        <v>198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26</v>
      </c>
      <c r="C41" s="327">
        <v>189.5</v>
      </c>
      <c r="D41" s="328">
        <f>+'Dramakan hosqer'!C51</f>
        <v>189.5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27</v>
      </c>
      <c r="C42" s="327">
        <v>127.1</v>
      </c>
      <c r="D42" s="328">
        <f>+'Dramakan hosqer'!C52</f>
        <v>127.1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17</v>
      </c>
      <c r="B45" s="329" t="s">
        <v>48</v>
      </c>
      <c r="C45" s="327">
        <v>20</v>
      </c>
      <c r="D45" s="328">
        <f>+'Dramakan hosqer'!C55</f>
        <v>20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18</v>
      </c>
      <c r="B46" s="329" t="s">
        <v>79</v>
      </c>
      <c r="C46" s="327">
        <v>41</v>
      </c>
      <c r="D46" s="328">
        <f>+'Dramakan hosqer'!C56</f>
        <v>41</v>
      </c>
      <c r="E46" s="328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19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20</v>
      </c>
      <c r="B48" s="329" t="s">
        <v>49</v>
      </c>
      <c r="C48" s="327"/>
      <c r="D48" s="328">
        <f>+'Dramakan hosqer'!C58</f>
        <v>3</v>
      </c>
      <c r="E48" s="328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48</v>
      </c>
      <c r="E51" s="328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21</v>
      </c>
      <c r="B53" s="329" t="s">
        <v>160</v>
      </c>
      <c r="C53" s="327">
        <v>60</v>
      </c>
      <c r="D53" s="328">
        <f>+'Dramakan hosqer'!C63</f>
        <v>0</v>
      </c>
      <c r="E53" s="328">
        <f t="shared" si="0"/>
        <v>-60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22</v>
      </c>
      <c r="B54" s="332" t="s">
        <v>279</v>
      </c>
      <c r="C54" s="327">
        <v>30</v>
      </c>
      <c r="D54" s="328">
        <f>+'Dramakan hosqer'!C64</f>
        <v>30</v>
      </c>
      <c r="E54" s="327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23</v>
      </c>
      <c r="B55" s="332" t="s">
        <v>280</v>
      </c>
      <c r="C55" s="327">
        <v>60</v>
      </c>
      <c r="D55" s="328">
        <f>+'Dramakan hosqer'!C65</f>
        <v>0</v>
      </c>
      <c r="E55" s="327">
        <f>D55-C55</f>
        <v>-60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24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24.1</v>
      </c>
      <c r="B59" s="204" t="s">
        <v>88</v>
      </c>
      <c r="C59" s="301">
        <v>20</v>
      </c>
      <c r="D59" s="341">
        <f>+'Dramakan hosqer'!C69</f>
        <v>20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25</v>
      </c>
      <c r="B60" s="335" t="s">
        <v>40</v>
      </c>
      <c r="C60" s="327">
        <v>839</v>
      </c>
      <c r="D60" s="328">
        <f>+'Dramakan hosqer'!C70</f>
        <v>839.00000000000011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30</v>
      </c>
      <c r="D62" s="337">
        <f>+D63+D70</f>
        <v>17.600000000000001</v>
      </c>
      <c r="E62" s="337">
        <f t="shared" si="0"/>
        <v>-12.399999999999999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30</v>
      </c>
      <c r="D63" s="328">
        <f>SUM(D64:D69)</f>
        <v>17.600000000000001</v>
      </c>
      <c r="E63" s="328">
        <f t="shared" si="0"/>
        <v>-12.399999999999999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30</v>
      </c>
      <c r="D64" s="328">
        <f>+'Dramakan hosqer'!C74</f>
        <v>17.600000000000001</v>
      </c>
      <c r="E64" s="328">
        <f t="shared" ref="E64:E77" si="1">D64-C64</f>
        <v>-12.399999999999999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157</v>
      </c>
      <c r="C74" s="337">
        <f>SUM(C75:C76)</f>
        <v>425.2</v>
      </c>
      <c r="D74" s="337">
        <f>SUM(D75:D76)</f>
        <v>0</v>
      </c>
      <c r="E74" s="337">
        <f t="shared" si="1"/>
        <v>-425.2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3" t="str">
        <f>+'Dramakan hosqer'!B85</f>
        <v>Սննդի գծով</v>
      </c>
      <c r="C75" s="327">
        <v>425.2</v>
      </c>
      <c r="D75" s="328">
        <f>+'Dramakan hosqer'!C85</f>
        <v>0</v>
      </c>
      <c r="E75" s="327">
        <f>D75-C75</f>
        <v>-425.2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5767.0999999999767</v>
      </c>
      <c r="E77" s="337">
        <f t="shared" si="1"/>
        <v>5767.0999999999767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8" t="str">
        <f>+'Ekamut-caxs'!C72</f>
        <v>Ն. Աֆրիկյան</v>
      </c>
      <c r="E79" s="549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7" t="s">
        <v>98</v>
      </c>
      <c r="E80" s="547"/>
      <c r="F80" s="510"/>
    </row>
    <row r="81" spans="1:20" s="20" customFormat="1" ht="22.5" customHeight="1" x14ac:dyDescent="0.25">
      <c r="A81" s="21"/>
      <c r="B81" s="44" t="s">
        <v>6</v>
      </c>
      <c r="C81" s="21"/>
      <c r="D81" s="549" t="str">
        <f>+'Ekamut-caxs'!C74</f>
        <v>Ա. Բոգաչենկո</v>
      </c>
      <c r="E81" s="549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7" t="s">
        <v>98</v>
      </c>
      <c r="E82" s="547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B48" sqref="B48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0" t="s">
        <v>72</v>
      </c>
      <c r="B1" s="550"/>
      <c r="C1" s="550"/>
      <c r="D1" s="550"/>
      <c r="E1" s="55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1" t="str">
        <f>+'Ekamut-caxs'!A8:D8</f>
        <v xml:space="preserve">«Երևանի հ․145 մսուր-մանկապարտեզ» ՀՈԱԿ-ի </v>
      </c>
      <c r="B2" s="552"/>
      <c r="C2" s="552"/>
      <c r="D2" s="552"/>
      <c r="E2" s="55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3" t="s">
        <v>162</v>
      </c>
      <c r="B3" s="553"/>
      <c r="C3" s="553"/>
      <c r="D3" s="553"/>
      <c r="E3" s="55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4" t="s">
        <v>273</v>
      </c>
      <c r="B4" s="554"/>
      <c r="C4" s="554"/>
      <c r="D4" s="554"/>
      <c r="E4" s="55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5" t="s">
        <v>167</v>
      </c>
      <c r="B7" s="556"/>
      <c r="C7" s="55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173.3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>
        <v>3.1</v>
      </c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>
        <v>38.9</v>
      </c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121.3</v>
      </c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>
        <v>10</v>
      </c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173.3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5" t="s">
        <v>192</v>
      </c>
      <c r="B35" s="556"/>
      <c r="C35" s="55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5">
        <v>571.20000000000005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5">
        <v>245.7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11.9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9.5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0.7</v>
      </c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8">
        <f>SUM(D36:D53)</f>
        <v>839.00000000000011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839.00000000000011</v>
      </c>
      <c r="E59" s="278"/>
      <c r="F59" s="511">
        <f>+D59-D54</f>
        <v>839.00000000000011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1264.2</v>
      </c>
      <c r="D62" s="557" t="s">
        <v>195</v>
      </c>
      <c r="E62" s="558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9" t="str">
        <f>+'Ekamut-caxs'!C72</f>
        <v>Ն. Աֆրիկյան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60" t="s">
        <v>98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9" t="str">
        <f>+'Ekamut-caxs'!C74</f>
        <v>Ա. Բոգաչենկո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60" t="s">
        <v>98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SheetLayoutView="100" workbookViewId="0">
      <selection activeCell="B48" sqref="B4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4" t="s">
        <v>72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4" s="22" customFormat="1" ht="25.5" customHeight="1" x14ac:dyDescent="0.2">
      <c r="A2" s="535" t="str">
        <f>+'Ekamut-caxs'!A8</f>
        <v xml:space="preserve">«Երևանի հ․145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 x14ac:dyDescent="0.2">
      <c r="A3" s="565" t="s">
        <v>257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4" ht="21" customHeight="1" thickBot="1" x14ac:dyDescent="0.25">
      <c r="M4" s="417" t="s">
        <v>0</v>
      </c>
    </row>
    <row r="5" spans="1:14" ht="33.75" customHeight="1" x14ac:dyDescent="0.2">
      <c r="A5" s="571" t="s">
        <v>158</v>
      </c>
      <c r="B5" s="573" t="s">
        <v>73</v>
      </c>
      <c r="C5" s="575" t="s">
        <v>238</v>
      </c>
      <c r="D5" s="566" t="s">
        <v>212</v>
      </c>
      <c r="E5" s="567"/>
      <c r="F5" s="567"/>
      <c r="G5" s="567"/>
      <c r="H5" s="567"/>
      <c r="I5" s="567"/>
      <c r="J5" s="567"/>
      <c r="K5" s="567"/>
      <c r="L5" s="568"/>
      <c r="M5" s="569" t="s">
        <v>161</v>
      </c>
    </row>
    <row r="6" spans="1:14" ht="79.5" customHeight="1" x14ac:dyDescent="0.2">
      <c r="A6" s="572"/>
      <c r="B6" s="574"/>
      <c r="C6" s="576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70"/>
    </row>
    <row r="7" spans="1:14" ht="26.25" customHeight="1" x14ac:dyDescent="0.2">
      <c r="A7" s="418">
        <v>1</v>
      </c>
      <c r="B7" s="422" t="s">
        <v>222</v>
      </c>
      <c r="C7" s="423">
        <v>37673.800000000003</v>
      </c>
      <c r="D7" s="424">
        <v>7164.5</v>
      </c>
      <c r="E7" s="425"/>
      <c r="F7" s="425"/>
      <c r="G7" s="425">
        <v>120.9</v>
      </c>
      <c r="H7" s="425">
        <v>462.2</v>
      </c>
      <c r="I7" s="425"/>
      <c r="J7" s="425"/>
      <c r="K7" s="425"/>
      <c r="L7" s="426"/>
      <c r="M7" s="427">
        <f>ROUND(SUM(C7:L7),1)</f>
        <v>45421.4</v>
      </c>
    </row>
    <row r="8" spans="1:14" ht="20.25" x14ac:dyDescent="0.2">
      <c r="A8" s="418">
        <v>1.1000000000000001</v>
      </c>
      <c r="B8" s="428" t="s">
        <v>123</v>
      </c>
      <c r="C8" s="429"/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20.25" x14ac:dyDescent="0.2">
      <c r="A9" s="418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27" x14ac:dyDescent="0.2">
      <c r="A10" s="418">
        <v>2</v>
      </c>
      <c r="B10" s="512" t="s">
        <v>95</v>
      </c>
      <c r="C10" s="434">
        <v>90</v>
      </c>
      <c r="D10" s="424">
        <v>18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v>18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45439.4</v>
      </c>
    </row>
    <row r="12" spans="1:14" s="442" customFormat="1" ht="34.5" customHeight="1" x14ac:dyDescent="0.2">
      <c r="A12" s="443"/>
      <c r="B12" s="444">
        <v>37407.699999999997</v>
      </c>
      <c r="C12" s="415">
        <v>37673.800000000003</v>
      </c>
      <c r="D12" s="445">
        <v>3582.27</v>
      </c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 x14ac:dyDescent="0.2">
      <c r="B13" s="451"/>
      <c r="C13" s="529">
        <f>+C12-B12</f>
        <v>266.10000000000582</v>
      </c>
      <c r="D13" s="452">
        <f>+D12*2</f>
        <v>7164.54</v>
      </c>
      <c r="E13" s="453"/>
      <c r="F13" s="453"/>
      <c r="G13" s="454"/>
      <c r="H13" s="196"/>
      <c r="I13" s="196"/>
      <c r="J13" s="452"/>
      <c r="K13" s="579"/>
      <c r="L13" s="579"/>
      <c r="M13" s="455"/>
    </row>
    <row r="14" spans="1:14" s="443" customFormat="1" ht="69" customHeight="1" x14ac:dyDescent="0.2">
      <c r="B14" s="561" t="s">
        <v>218</v>
      </c>
      <c r="C14" s="562"/>
      <c r="D14" s="563"/>
      <c r="G14" s="452"/>
      <c r="H14" s="452"/>
      <c r="I14" s="561" t="s">
        <v>217</v>
      </c>
      <c r="J14" s="563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80" t="str">
        <f>+'Ekamut-caxs'!C72</f>
        <v>Ն. Աֆրիկյան</v>
      </c>
      <c r="I19" s="580"/>
      <c r="J19" s="580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78" t="s">
        <v>98</v>
      </c>
      <c r="I20" s="578"/>
      <c r="J20" s="578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77" t="str">
        <f>+'Ekamut-caxs'!C74</f>
        <v>Ա. Բոգաչենկո</v>
      </c>
      <c r="I21" s="577"/>
      <c r="J21" s="577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78" t="s">
        <v>98</v>
      </c>
      <c r="I22" s="578"/>
      <c r="J22" s="578"/>
      <c r="K22" s="482"/>
    </row>
    <row r="23" spans="1:13" s="488" customFormat="1" ht="16.5" x14ac:dyDescent="0.2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B48" sqref="B4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8" t="s">
        <v>72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 x14ac:dyDescent="0.2">
      <c r="A2" s="589" t="str">
        <f>+'Ekamut-caxs'!A8:D8</f>
        <v xml:space="preserve">«Երևանի հ․145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 x14ac:dyDescent="0.2">
      <c r="A3" s="589" t="s">
        <v>99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 x14ac:dyDescent="0.25"/>
    <row r="5" spans="1:13" s="172" customFormat="1" ht="24.75" customHeight="1" x14ac:dyDescent="0.2">
      <c r="A5" s="591" t="s">
        <v>120</v>
      </c>
      <c r="B5" s="593" t="s">
        <v>100</v>
      </c>
      <c r="C5" s="585" t="s">
        <v>101</v>
      </c>
      <c r="D5" s="586"/>
      <c r="E5" s="586"/>
      <c r="F5" s="587"/>
      <c r="G5" s="595" t="s">
        <v>102</v>
      </c>
      <c r="H5" s="595"/>
      <c r="I5" s="595"/>
      <c r="J5" s="595"/>
      <c r="K5" s="585" t="s">
        <v>149</v>
      </c>
      <c r="L5" s="586"/>
      <c r="M5" s="587"/>
    </row>
    <row r="6" spans="1:13" s="176" customFormat="1" ht="51" customHeight="1" x14ac:dyDescent="0.2">
      <c r="A6" s="592"/>
      <c r="B6" s="594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6032</v>
      </c>
      <c r="F7" s="311">
        <f>+E7*139</f>
        <v>838448</v>
      </c>
      <c r="G7" s="324" t="s">
        <v>236</v>
      </c>
      <c r="H7" s="309" t="s">
        <v>236</v>
      </c>
      <c r="I7" s="321">
        <v>4940</v>
      </c>
      <c r="J7" s="312">
        <v>224180</v>
      </c>
      <c r="K7" s="373" t="s">
        <v>236</v>
      </c>
      <c r="L7" s="321">
        <v>58</v>
      </c>
      <c r="M7" s="313">
        <f>+L7*200.47</f>
        <v>11627.26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2953</v>
      </c>
      <c r="F8" s="311">
        <f>+E8*139</f>
        <v>410467</v>
      </c>
      <c r="G8" s="324" t="s">
        <v>236</v>
      </c>
      <c r="H8" s="309" t="s">
        <v>236</v>
      </c>
      <c r="I8" s="321">
        <v>3584</v>
      </c>
      <c r="J8" s="312">
        <v>182937</v>
      </c>
      <c r="K8" s="373" t="s">
        <v>236</v>
      </c>
      <c r="L8" s="321">
        <v>37</v>
      </c>
      <c r="M8" s="313">
        <f t="shared" ref="M8:M18" si="0">+L8*200.47</f>
        <v>7417.39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2745</v>
      </c>
      <c r="F9" s="311">
        <f>+E9*139</f>
        <v>381555</v>
      </c>
      <c r="G9" s="324" t="s">
        <v>236</v>
      </c>
      <c r="H9" s="309" t="s">
        <v>236</v>
      </c>
      <c r="I9" s="321">
        <v>3427</v>
      </c>
      <c r="J9" s="312">
        <v>175482</v>
      </c>
      <c r="K9" s="373" t="s">
        <v>236</v>
      </c>
      <c r="L9" s="321">
        <v>58</v>
      </c>
      <c r="M9" s="313">
        <f t="shared" si="0"/>
        <v>11627.26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/>
      <c r="F10" s="311"/>
      <c r="G10" s="324" t="s">
        <v>236</v>
      </c>
      <c r="H10" s="314" t="s">
        <v>236</v>
      </c>
      <c r="I10" s="321">
        <v>2076</v>
      </c>
      <c r="J10" s="312">
        <v>109370</v>
      </c>
      <c r="K10" s="373" t="s">
        <v>236</v>
      </c>
      <c r="L10" s="321">
        <v>60</v>
      </c>
      <c r="M10" s="313">
        <f t="shared" si="0"/>
        <v>12028.2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1973</v>
      </c>
      <c r="J11" s="312">
        <v>103641</v>
      </c>
      <c r="K11" s="373" t="s">
        <v>236</v>
      </c>
      <c r="L11" s="321">
        <v>79</v>
      </c>
      <c r="M11" s="313">
        <f t="shared" si="0"/>
        <v>15837.13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2706</v>
      </c>
      <c r="J12" s="312">
        <v>140615</v>
      </c>
      <c r="K12" s="373" t="s">
        <v>236</v>
      </c>
      <c r="L12" s="321">
        <v>78</v>
      </c>
      <c r="M12" s="313">
        <f t="shared" si="0"/>
        <v>15636.66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2870</v>
      </c>
      <c r="J13" s="312">
        <v>147658</v>
      </c>
      <c r="K13" s="373" t="s">
        <v>236</v>
      </c>
      <c r="L13" s="321">
        <v>110</v>
      </c>
      <c r="M13" s="313">
        <f t="shared" si="0"/>
        <v>22051.7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2727</v>
      </c>
      <c r="J14" s="312">
        <v>140470</v>
      </c>
      <c r="K14" s="373" t="s">
        <v>236</v>
      </c>
      <c r="L14" s="321">
        <v>73</v>
      </c>
      <c r="M14" s="313">
        <f t="shared" si="0"/>
        <v>14634.31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2168</v>
      </c>
      <c r="J15" s="312">
        <v>112745</v>
      </c>
      <c r="K15" s="373" t="s">
        <v>236</v>
      </c>
      <c r="L15" s="321">
        <v>104</v>
      </c>
      <c r="M15" s="313">
        <f t="shared" si="0"/>
        <v>20848.88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/>
      <c r="G16" s="323" t="s">
        <v>236</v>
      </c>
      <c r="H16" s="314" t="s">
        <v>236</v>
      </c>
      <c r="I16" s="321">
        <v>2230</v>
      </c>
      <c r="J16" s="312">
        <v>116203</v>
      </c>
      <c r="K16" s="373" t="s">
        <v>236</v>
      </c>
      <c r="L16" s="321">
        <v>50</v>
      </c>
      <c r="M16" s="313">
        <f t="shared" si="0"/>
        <v>10023.5</v>
      </c>
    </row>
    <row r="17" spans="1:13" ht="19.5" customHeight="1" x14ac:dyDescent="0.2">
      <c r="A17" s="166">
        <v>11</v>
      </c>
      <c r="B17" s="232" t="s">
        <v>113</v>
      </c>
      <c r="C17" s="319">
        <v>1390</v>
      </c>
      <c r="D17" s="310">
        <v>193210</v>
      </c>
      <c r="E17" s="321">
        <v>1100</v>
      </c>
      <c r="F17" s="311">
        <f>+E17*143.7</f>
        <v>158070</v>
      </c>
      <c r="G17" s="323">
        <v>4312</v>
      </c>
      <c r="H17" s="314">
        <v>201223</v>
      </c>
      <c r="I17" s="321">
        <f>+MAX(G17,I7)</f>
        <v>4940</v>
      </c>
      <c r="J17" s="312">
        <f>+I17*53.48</f>
        <v>264191.2</v>
      </c>
      <c r="K17" s="373">
        <v>66</v>
      </c>
      <c r="L17" s="321">
        <f>+MAX(K17,L7)</f>
        <v>66</v>
      </c>
      <c r="M17" s="313">
        <f t="shared" si="0"/>
        <v>13231.02</v>
      </c>
    </row>
    <row r="18" spans="1:13" ht="19.5" customHeight="1" x14ac:dyDescent="0.2">
      <c r="A18" s="166">
        <v>12</v>
      </c>
      <c r="B18" s="232" t="s">
        <v>114</v>
      </c>
      <c r="C18" s="319">
        <v>4112</v>
      </c>
      <c r="D18" s="310">
        <v>571568</v>
      </c>
      <c r="E18" s="321">
        <f>+E7</f>
        <v>6032</v>
      </c>
      <c r="F18" s="311">
        <f>+E18*143.7</f>
        <v>866798.39999999991</v>
      </c>
      <c r="G18" s="323">
        <v>5361</v>
      </c>
      <c r="H18" s="314">
        <v>245739</v>
      </c>
      <c r="I18" s="321">
        <f>+MAX(G18,I8)</f>
        <v>5361</v>
      </c>
      <c r="J18" s="312">
        <f>+I18*53.48</f>
        <v>286706.27999999997</v>
      </c>
      <c r="K18" s="373">
        <v>66</v>
      </c>
      <c r="L18" s="321">
        <f>+MAX(K18,L8)</f>
        <v>66</v>
      </c>
      <c r="M18" s="313">
        <f t="shared" si="0"/>
        <v>13231.02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5502</v>
      </c>
      <c r="D19" s="315">
        <f t="shared" si="1"/>
        <v>764778</v>
      </c>
      <c r="E19" s="322">
        <f t="shared" si="1"/>
        <v>18862</v>
      </c>
      <c r="F19" s="316">
        <f>SUM(F7:F18)</f>
        <v>2655338.4</v>
      </c>
      <c r="G19" s="325">
        <f>SUM(G7:G18)</f>
        <v>9673</v>
      </c>
      <c r="H19" s="315">
        <f>SUM(H7:H18)</f>
        <v>446962</v>
      </c>
      <c r="I19" s="322">
        <f>SUM(I7:I18)</f>
        <v>39002</v>
      </c>
      <c r="J19" s="317">
        <f>SUM(J7:J18)</f>
        <v>2004198.48</v>
      </c>
      <c r="K19" s="320">
        <f t="shared" si="1"/>
        <v>132</v>
      </c>
      <c r="L19" s="322">
        <f>SUM(L7:L18)</f>
        <v>839</v>
      </c>
      <c r="M19" s="316">
        <f>SUM(M7:M18)</f>
        <v>168194.32999999996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2655.3</v>
      </c>
      <c r="G20" s="293"/>
      <c r="H20" s="211"/>
      <c r="I20" s="293"/>
      <c r="J20" s="211">
        <f>ROUND(J19/1000,1)</f>
        <v>2004.2</v>
      </c>
      <c r="K20" s="293"/>
      <c r="L20" s="293"/>
      <c r="M20" s="211">
        <f>ROUND(M19/1000,1)</f>
        <v>168.2</v>
      </c>
    </row>
    <row r="21" spans="1:13" ht="18.75" customHeight="1" thickBot="1" x14ac:dyDescent="0.25">
      <c r="A21" s="228"/>
      <c r="B21" s="590" t="s">
        <v>207</v>
      </c>
      <c r="C21" s="590"/>
      <c r="D21" s="59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2655.3</v>
      </c>
      <c r="G27" s="398"/>
      <c r="H27" s="315"/>
      <c r="I27" s="315"/>
      <c r="J27" s="316">
        <f>J20-J26</f>
        <v>2004.2</v>
      </c>
      <c r="K27" s="398"/>
      <c r="L27" s="315"/>
      <c r="M27" s="316">
        <f>M20-M26</f>
        <v>168.2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2"/>
      <c r="H30" s="582"/>
      <c r="I30" s="306"/>
      <c r="J30" s="584" t="str">
        <f>+'Ekamut-caxs'!C72</f>
        <v>Ն. Աֆրիկյան</v>
      </c>
      <c r="K30" s="584"/>
      <c r="M30" s="168"/>
    </row>
    <row r="31" spans="1:13" s="164" customFormat="1" x14ac:dyDescent="0.2">
      <c r="C31" s="171"/>
      <c r="D31" s="171"/>
      <c r="E31" s="170"/>
      <c r="F31" s="170"/>
      <c r="G31" s="583" t="s">
        <v>97</v>
      </c>
      <c r="H31" s="583"/>
      <c r="I31" s="307"/>
      <c r="J31" s="583" t="s">
        <v>115</v>
      </c>
      <c r="K31" s="583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84"/>
      <c r="H32" s="584"/>
      <c r="I32" s="181"/>
      <c r="J32" s="584" t="str">
        <f>+'Ekamut-caxs'!C74</f>
        <v>Ա. Բոգաչենկո</v>
      </c>
      <c r="K32" s="584"/>
    </row>
    <row r="33" spans="3:13" s="164" customFormat="1" x14ac:dyDescent="0.2">
      <c r="C33" s="167"/>
      <c r="D33" s="167"/>
      <c r="G33" s="583" t="s">
        <v>97</v>
      </c>
      <c r="H33" s="583"/>
      <c r="I33" s="307"/>
      <c r="J33" s="583" t="s">
        <v>115</v>
      </c>
      <c r="K33" s="583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81" t="s">
        <v>264</v>
      </c>
      <c r="J36" s="581"/>
      <c r="K36" s="491"/>
      <c r="L36" s="581" t="s">
        <v>265</v>
      </c>
      <c r="M36" s="581"/>
    </row>
    <row r="37" spans="3:13" x14ac:dyDescent="0.2">
      <c r="I37" s="581"/>
      <c r="J37" s="581"/>
      <c r="K37" s="491"/>
      <c r="L37" s="581"/>
      <c r="M37" s="58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workbookViewId="0">
      <selection activeCell="B48" sqref="B4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205" customFormat="1" ht="24" customHeight="1" x14ac:dyDescent="0.2">
      <c r="A1" s="598" t="s">
        <v>72</v>
      </c>
      <c r="B1" s="598"/>
      <c r="C1" s="598"/>
      <c r="D1" s="598"/>
      <c r="E1" s="598"/>
    </row>
    <row r="2" spans="1:12" ht="23.25" customHeight="1" x14ac:dyDescent="0.2">
      <c r="A2" s="599" t="str">
        <f>+'Ekamut-caxs'!A8:D8</f>
        <v xml:space="preserve">«Երևանի հ․145 մսուր-մանկապարտեզ» ՀՈԱԿ-ի </v>
      </c>
      <c r="B2" s="599"/>
      <c r="C2" s="599"/>
      <c r="D2" s="599"/>
      <c r="E2" s="599"/>
    </row>
    <row r="3" spans="1:12" ht="28.5" customHeight="1" x14ac:dyDescent="0.2">
      <c r="A3" s="599" t="s">
        <v>266</v>
      </c>
      <c r="B3" s="599"/>
      <c r="C3" s="599"/>
      <c r="D3" s="599"/>
      <c r="E3" s="599"/>
    </row>
    <row r="5" spans="1:12" x14ac:dyDescent="0.2">
      <c r="E5" s="377" t="s">
        <v>152</v>
      </c>
    </row>
    <row r="6" spans="1:12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2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2" ht="24.75" customHeight="1" x14ac:dyDescent="0.2">
      <c r="A8" s="379">
        <v>1</v>
      </c>
      <c r="B8" s="380" t="s">
        <v>233</v>
      </c>
      <c r="C8" s="353">
        <v>53438.7</v>
      </c>
      <c r="D8" s="353">
        <v>0</v>
      </c>
      <c r="E8" s="353">
        <v>12601.7</v>
      </c>
    </row>
    <row r="9" spans="1:12" s="388" customFormat="1" ht="25.5" customHeight="1" x14ac:dyDescent="0.2">
      <c r="A9" s="384">
        <v>2</v>
      </c>
      <c r="B9" s="385" t="s">
        <v>225</v>
      </c>
      <c r="C9" s="386">
        <f>174*28+850</f>
        <v>5722</v>
      </c>
      <c r="D9" s="386">
        <v>0</v>
      </c>
      <c r="E9" s="386">
        <f>174*485*0.022</f>
        <v>1856.58</v>
      </c>
      <c r="F9" s="387" t="s">
        <v>274</v>
      </c>
      <c r="L9" s="388">
        <f>200-26</f>
        <v>174</v>
      </c>
    </row>
    <row r="10" spans="1:12" s="388" customFormat="1" ht="25.5" customHeight="1" x14ac:dyDescent="0.2">
      <c r="A10" s="384">
        <v>3</v>
      </c>
      <c r="B10" s="385" t="s">
        <v>220</v>
      </c>
      <c r="C10" s="386">
        <f>174*28+850</f>
        <v>5722</v>
      </c>
      <c r="D10" s="386">
        <v>0</v>
      </c>
      <c r="E10" s="386">
        <f>174*485*0.022</f>
        <v>1856.58</v>
      </c>
      <c r="F10" s="387" t="s">
        <v>274</v>
      </c>
    </row>
    <row r="11" spans="1:12" s="205" customFormat="1" ht="31.5" customHeight="1" x14ac:dyDescent="0.2">
      <c r="A11" s="381"/>
      <c r="B11" s="382" t="s">
        <v>221</v>
      </c>
      <c r="C11" s="383">
        <f>ROUND(SUM(C8:C10),1)</f>
        <v>64882.7</v>
      </c>
      <c r="D11" s="383">
        <f t="shared" ref="D11:E11" si="0">ROUND(SUM(D8:D10),1)</f>
        <v>0</v>
      </c>
      <c r="E11" s="383">
        <f t="shared" si="0"/>
        <v>16314.9</v>
      </c>
    </row>
    <row r="13" spans="1:12" ht="51" customHeight="1" x14ac:dyDescent="0.2">
      <c r="B13" s="600" t="s">
        <v>226</v>
      </c>
      <c r="C13" s="600"/>
      <c r="D13" s="600"/>
      <c r="E13" s="600"/>
    </row>
    <row r="18" spans="2:5" ht="20.25" customHeight="1" x14ac:dyDescent="0.2">
      <c r="B18" s="163" t="s">
        <v>2</v>
      </c>
      <c r="C18" s="163"/>
      <c r="D18" s="601" t="str">
        <f>+'Ekamut-caxs'!C72</f>
        <v>Ն. Աֆրիկյան</v>
      </c>
      <c r="E18" s="601"/>
    </row>
    <row r="19" spans="2:5" ht="18.75" customHeight="1" x14ac:dyDescent="0.2">
      <c r="B19" s="163" t="s">
        <v>4</v>
      </c>
      <c r="D19" s="596" t="s">
        <v>5</v>
      </c>
      <c r="E19" s="596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7" t="str">
        <f>+'Ekamut-caxs'!C74</f>
        <v>Ա. Բոգաչենկո</v>
      </c>
      <c r="E21" s="597"/>
    </row>
    <row r="22" spans="2:5" ht="23.25" customHeight="1" x14ac:dyDescent="0.2">
      <c r="D22" s="596" t="s">
        <v>5</v>
      </c>
      <c r="E22" s="596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48" sqref="B48"/>
    </sheetView>
  </sheetViews>
  <sheetFormatPr defaultColWidth="9.140625"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03" t="s">
        <v>72</v>
      </c>
      <c r="B1" s="603"/>
      <c r="C1" s="603"/>
      <c r="D1" s="603"/>
    </row>
    <row r="2" spans="1:4" ht="17.25" x14ac:dyDescent="0.2">
      <c r="A2" s="604" t="str">
        <f>+'Ekamut-caxs'!A8:D8</f>
        <v xml:space="preserve">«Երևանի հ․145 մսուր-մանկապարտեզ» ՀՈԱԿ-ի </v>
      </c>
      <c r="B2" s="604"/>
      <c r="C2" s="604"/>
      <c r="D2" s="604"/>
    </row>
    <row r="3" spans="1:4" ht="17.25" x14ac:dyDescent="0.2">
      <c r="A3" s="604" t="s">
        <v>267</v>
      </c>
      <c r="B3" s="604"/>
      <c r="C3" s="604"/>
      <c r="D3" s="604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1</v>
      </c>
      <c r="D7" s="516">
        <f>SUM(D8:D10)</f>
        <v>20</v>
      </c>
    </row>
    <row r="8" spans="1:4" ht="25.5" customHeight="1" x14ac:dyDescent="0.2">
      <c r="A8" s="519">
        <v>1.1000000000000001</v>
      </c>
      <c r="B8" s="520" t="s">
        <v>133</v>
      </c>
      <c r="C8" s="519">
        <v>1</v>
      </c>
      <c r="D8" s="519">
        <v>20</v>
      </c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3</v>
      </c>
      <c r="D15" s="516">
        <f>SUM(D16:D18)</f>
        <v>90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143</v>
      </c>
      <c r="C18" s="519">
        <v>1</v>
      </c>
      <c r="D18" s="519">
        <v>30</v>
      </c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2</v>
      </c>
      <c r="D19" s="516">
        <f>SUM(D20:D22)</f>
        <v>66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33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33</v>
      </c>
    </row>
    <row r="22" spans="1:4" ht="23.25" customHeight="1" x14ac:dyDescent="0.2">
      <c r="A22" s="519">
        <v>4.3</v>
      </c>
      <c r="B22" s="522" t="s">
        <v>147</v>
      </c>
      <c r="C22" s="519"/>
      <c r="D22" s="519"/>
    </row>
    <row r="23" spans="1:4" s="518" customFormat="1" ht="31.5" customHeight="1" x14ac:dyDescent="0.2">
      <c r="A23" s="516"/>
      <c r="B23" s="517" t="s">
        <v>74</v>
      </c>
      <c r="C23" s="516">
        <f>C7+C11+C15+C19</f>
        <v>7</v>
      </c>
      <c r="D23" s="516">
        <f>D7+D11+D15+D19</f>
        <v>206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272</v>
      </c>
      <c r="C25" s="516">
        <v>200</v>
      </c>
      <c r="D25" s="523"/>
    </row>
    <row r="26" spans="1:4" ht="30.75" customHeight="1" x14ac:dyDescent="0.2"/>
    <row r="27" spans="1:4" ht="17.25" x14ac:dyDescent="0.2">
      <c r="B27" s="526" t="s">
        <v>2</v>
      </c>
      <c r="C27" s="605" t="str">
        <f>+'Ekamut-caxs'!C72</f>
        <v>Ն. Աֆրիկյան</v>
      </c>
      <c r="D27" s="605"/>
    </row>
    <row r="28" spans="1:4" ht="15.75" customHeight="1" x14ac:dyDescent="0.2">
      <c r="B28" s="527" t="s">
        <v>4</v>
      </c>
      <c r="C28" s="602" t="s">
        <v>5</v>
      </c>
      <c r="D28" s="602"/>
    </row>
    <row r="29" spans="1:4" ht="27" customHeight="1" x14ac:dyDescent="0.2">
      <c r="B29" s="518" t="s">
        <v>6</v>
      </c>
      <c r="C29" s="605" t="str">
        <f>+'Ekamut-caxs'!C74</f>
        <v>Ա. Բոգաչենկո</v>
      </c>
      <c r="D29" s="605"/>
    </row>
    <row r="30" spans="1:4" x14ac:dyDescent="0.2">
      <c r="C30" s="602" t="s">
        <v>5</v>
      </c>
      <c r="D30" s="602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8:L25"/>
  <sheetViews>
    <sheetView workbookViewId="0">
      <selection activeCell="B48" sqref="B48"/>
    </sheetView>
  </sheetViews>
  <sheetFormatPr defaultRowHeight="12.75" x14ac:dyDescent="0.2"/>
  <sheetData>
    <row r="8" spans="12:12" x14ac:dyDescent="0.2">
      <c r="L8" t="s">
        <v>281</v>
      </c>
    </row>
    <row r="9" spans="12:12" x14ac:dyDescent="0.2">
      <c r="L9" t="s">
        <v>282</v>
      </c>
    </row>
    <row r="10" spans="12:12" x14ac:dyDescent="0.2">
      <c r="L10" t="s">
        <v>283</v>
      </c>
    </row>
    <row r="11" spans="12:12" x14ac:dyDescent="0.2">
      <c r="L11" t="s">
        <v>284</v>
      </c>
    </row>
    <row r="12" spans="12:12" x14ac:dyDescent="0.2">
      <c r="L12" t="s">
        <v>285</v>
      </c>
    </row>
    <row r="13" spans="12:12" x14ac:dyDescent="0.2">
      <c r="L13" t="s">
        <v>286</v>
      </c>
    </row>
    <row r="14" spans="12:12" x14ac:dyDescent="0.2">
      <c r="L14" t="s">
        <v>283</v>
      </c>
    </row>
    <row r="15" spans="12:12" x14ac:dyDescent="0.2">
      <c r="L15" t="s">
        <v>287</v>
      </c>
    </row>
    <row r="16" spans="12:12" x14ac:dyDescent="0.2">
      <c r="L16" t="s">
        <v>283</v>
      </c>
    </row>
    <row r="17" spans="12:12" x14ac:dyDescent="0.2">
      <c r="L17" t="s">
        <v>288</v>
      </c>
    </row>
    <row r="18" spans="12:12" x14ac:dyDescent="0.2">
      <c r="L18" t="s">
        <v>289</v>
      </c>
    </row>
    <row r="19" spans="12:12" x14ac:dyDescent="0.2">
      <c r="L19" t="s">
        <v>283</v>
      </c>
    </row>
    <row r="20" spans="12:12" x14ac:dyDescent="0.2">
      <c r="L20" t="s">
        <v>290</v>
      </c>
    </row>
    <row r="21" spans="12:12" x14ac:dyDescent="0.2">
      <c r="L21" t="s">
        <v>283</v>
      </c>
    </row>
    <row r="22" spans="12:12" x14ac:dyDescent="0.2">
      <c r="L22" t="s">
        <v>291</v>
      </c>
    </row>
    <row r="23" spans="12:12" x14ac:dyDescent="0.2">
      <c r="L23" t="s">
        <v>283</v>
      </c>
    </row>
    <row r="24" spans="12:12" x14ac:dyDescent="0.2">
      <c r="L24" t="s">
        <v>292</v>
      </c>
    </row>
    <row r="25" spans="12:12" x14ac:dyDescent="0.2">
      <c r="L25" t="s">
        <v>283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wVuWKtvLVwrXJUawD6/nQk9mFDG1dQ9iFEZf8qolLLk=</DigestValue>
    </Reference>
    <Reference Type="http://www.w3.org/2000/09/xmldsig#Object" URI="#idOfficeObject">
      <DigestMethod Algorithm="http://www.w3.org/2001/04/xmlenc#sha256"/>
      <DigestValue>hKRSVpQY4fqcB+2Tn2ZKsRzN+5V3YhJzMiwZr7JudOk=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TGAdNI4eMuOO616rSw9e9qggLA1zCLwWXuWzYlR1azI=</DigestValue>
    </Reference>
    <Reference Type="http://www.w3.org/2000/09/xmldsig#Object" URI="#idValidSigLnImg">
      <DigestMethod Algorithm="http://www.w3.org/2001/04/xmlenc#sha256"/>
      <DigestValue>sK2wf5+8yIzX7SnWiidLxyNfczAPyPoN2+XKrn1jUI4=</DigestValue>
    </Reference>
    <Reference Type="http://www.w3.org/2000/09/xmldsig#Object" URI="#idInvalidSigLnImg">
      <DigestMethod Algorithm="http://www.w3.org/2001/04/xmlenc#sha256"/>
      <DigestValue>bREwy++c0LR6xflsh/0M8DZWY7hB7lV57rV+JcsFqy8=</DigestValue>
    </Reference>
  </SignedInfo>
  <SignatureValue>nj95/01wb0cepmBvi/RIShJT+JnwjupwiVEhXDhaxxx2CUcsO9HbI0M+OR/7tdUz635wso7MmjH4
ISiT65Dyq/OxzSJit80T3j2tNzKM+Xy0QYzF38/DiKtfidshGLqrTGYptiddjIHV8n7cptzuHnBi
BQcjsRTkZeiBK3LYCS5MDQxQnGOGRiIctj1GySPWJ5oD6dpHPWH0TBIzCh9oC07NEpsdHpYYCWDm
gugPNKqsXvwXm3kfFmDpI6QYXmFaDlVIdNo4hrwgCdX46m2xlaFdw3F37OcyfU3cOodVK5TS4pGa
25GLQSMbYRkquMZe5D+qT8G8+TeTtlwS6hUkvQ==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igAGgyXBCQerxmvJLmkcoLLDWwNYePKDCO3PCDOy67o=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Kv2oaIxnhLy8VQrA9fnRmJ4cKbMS4OgeQFrzkfT7kOk=</DigestValue>
      </Reference>
      <Reference URI="/xl/drawings/vmlDrawing2.vml?ContentType=application/vnd.openxmlformats-officedocument.vmlDrawing">
        <DigestMethod Algorithm="http://www.w3.org/2001/04/xmlenc#sha256"/>
        <DigestValue>F+aNhZOZcM2c0/BNuyz2tWPGD10/Hg5S42m778Sii0U=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h/T7KwhV5IrC2lUY+py/Gev27EWUCyB6P12cIcmJMVw=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hj+pzZES+k2Z7rSmi/dm39BoPBTRq1+143tqYNAQel0=</DigestValue>
      </Reference>
      <Reference URI="/xl/styles.xml?ContentType=application/vnd.openxmlformats-officedocument.spreadsheetml.styles+xml">
        <DigestMethod Algorithm="http://www.w3.org/2001/04/xmlenc#sha256"/>
        <DigestValue>GuhSVPqJjggldmjMxF1liYuORhchDy4BjioLPN9Gzvw=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Ip/wp526W325SUNv6dpisgDb55XuSP7vivhNxWSsqf4=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ApmbLJk8cof3IMExLTNGQRAQV+f9V5PEQA7DXZ4R/UY=</DigestValue>
      </Reference>
      <Reference URI="/xl/worksheets/sheet10.xml?ContentType=application/vnd.openxmlformats-officedocument.spreadsheetml.worksheet+xml">
        <DigestMethod Algorithm="http://www.w3.org/2001/04/xmlenc#sha256"/>
        <DigestValue>5svakOttuyez3mWNaAbOC7OfVgmRdMVYYUErXAT1bJI=</DigestValue>
      </Reference>
      <Reference URI="/xl/worksheets/sheet2.xml?ContentType=application/vnd.openxmlformats-officedocument.spreadsheetml.worksheet+xml">
        <DigestMethod Algorithm="http://www.w3.org/2001/04/xmlenc#sha256"/>
        <DigestValue>/IPYVZN74D7klo/tdEKYwEBtyZJ3kXq7Dd8gC4+UcZA=</DigestValue>
      </Reference>
      <Reference URI="/xl/worksheets/sheet3.xml?ContentType=application/vnd.openxmlformats-officedocument.spreadsheetml.worksheet+xml">
        <DigestMethod Algorithm="http://www.w3.org/2001/04/xmlenc#sha256"/>
        <DigestValue>Gg3/EqpQTqhjX8juCXAYcypnY3oVLYYCwx3XwLl99mk=</DigestValue>
      </Reference>
      <Reference URI="/xl/worksheets/sheet4.xml?ContentType=application/vnd.openxmlformats-officedocument.spreadsheetml.worksheet+xml">
        <DigestMethod Algorithm="http://www.w3.org/2001/04/xmlenc#sha256"/>
        <DigestValue>LO+IBMSWY8rVLkF6c/yk4VNZnnwZlpmrVOIxnM8Q8QY=</DigestValue>
      </Reference>
      <Reference URI="/xl/worksheets/sheet5.xml?ContentType=application/vnd.openxmlformats-officedocument.spreadsheetml.worksheet+xml">
        <DigestMethod Algorithm="http://www.w3.org/2001/04/xmlenc#sha256"/>
        <DigestValue>OtbrSb/3WO5XBf/j6b1w9y7LcxnHFlkfJqIwMHA8Mws=</DigestValue>
      </Reference>
      <Reference URI="/xl/worksheets/sheet6.xml?ContentType=application/vnd.openxmlformats-officedocument.spreadsheetml.worksheet+xml">
        <DigestMethod Algorithm="http://www.w3.org/2001/04/xmlenc#sha256"/>
        <DigestValue>Rz2qEd6yCsRXwcR65quvcyXYB0MDUqT10KNQPUB3ag8=</DigestValue>
      </Reference>
      <Reference URI="/xl/worksheets/sheet7.xml?ContentType=application/vnd.openxmlformats-officedocument.spreadsheetml.worksheet+xml">
        <DigestMethod Algorithm="http://www.w3.org/2001/04/xmlenc#sha256"/>
        <DigestValue>Rh7PQR8rSW2F+YN3wF2W9YGXPpiW6uZkceYSZ3hdsKA=</DigestValue>
      </Reference>
      <Reference URI="/xl/worksheets/sheet8.xml?ContentType=application/vnd.openxmlformats-officedocument.spreadsheetml.worksheet+xml">
        <DigestMethod Algorithm="http://www.w3.org/2001/04/xmlenc#sha256"/>
        <DigestValue>QfDe6UCrjvVi+iFAZJ/LD2dg2yC0/Efihs9qGDao4aw=</DigestValue>
      </Reference>
      <Reference URI="/xl/worksheets/sheet9.xml?ContentType=application/vnd.openxmlformats-officedocument.spreadsheetml.worksheet+xml">
        <DigestMethod Algorithm="http://www.w3.org/2001/04/xmlenc#sha256"/>
        <DigestValue>AtgTNW233kK8C2dsEQoT7tcpe2VWh5KMSbe29n1PM6I=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{A0B4F0E7-B931-4BB0-9AFA-A00D477B6142}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2022-12-29T11:24:01Z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PAGDPzwDO/FN33GKNdzDNzwAXDQrEAAAAANDjlwLQ45cCdq4NcAAAAACDJ6duCQAAAAAAAAAAAAAAAAAAAAAAAADI9pcCAAAAAAAAAAAAAAAAAAAAAAAAAAAAAAAAAAAAAAAAAAAAAAAAIer8bwAAAADQzs8A6ftTdwAAzwAAAAAA9ftTd7iYNW/1////AAAAAAAAAAAAAAAAkAEAACSZNW9szc8A3a9zdwAAFnZgzc8AAAAAAGjNzwAAAAAAAAAAAGG4cncAAAAACQAAAIDOzwCAzs8AAAIAAPz///8BAAAAAAAAAAAAAAAAAAAAAAAAAAAAAABQPs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dHATAACXAr0ts24Gdl9uLSz8b0iEngIoAgAA0AflAAgCAADQB+UAZAAAAMQRzwAIAgAAOGhwEyjJghPAzhMYAAAAAAAAAAAAAOUAAgAAAAAAAABBAAAAAADlAHwC5QAAAAAA/AEAACwT5QAAAAAAAACXAigT5QAAAIl3iAvPAK5eiXcoc3ATrl6JdwAAAAAAAAAAeE6YAnhOmAKcC88AHy+nbgAAlwIAAAAA/AEAAKwLzwDdLqduAAAAAAcAAAAAAAAAYbhyd/wBAAAHAAAA1AzPANQMzwAAAgAA/P///wEAAAAAAAAAAAAAAAAAAABQPs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TeAvPAFwNzwDO/FN3RJyXAgAAAABuAQq3OwAAAH8AAAAAAAAA2E+Xd+oAERtwtfMXAAAAACB8ABgAAAAA4MYBAYB2ABgAAAAAIHwAGLCSuG4DAAAAuJK4bgEAAADYH/EXvGrrbr0ts24Gdl9uLSz8b0iEngLMDM8A6ftTdwAAzwACAAAA9ftTd8QRzwDg////AAAAAAAAAAAAAAAAkAEAAAAAAAEAAAAAYQByAGkAYQBsAAAAAAAAAAAAAAAAAAAABgAAAAAAAABhuHJ3AAAAAAYAAAB8DM8AfAzPAAACAAD8////AQAAAAAAAAAAAAAAAAAAAFA+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s8AraZUdwgOAACIps8A/RQhSf0USQAAAAAA/////wgOG///////1AoAAAobCgDQCIETAAAAAP0USf//////1AoAACFJAQAgBF0gAAAAAJw9pXZ5RFJ3/RQhSRziBhgBAAAA/////wAAAADgMBUb9KrPAAAAAADgMBUbAAD9F4pEUncgBF0g/RQhSQEAAAAc4gYY4DAVGwAAAAAAAAAA/RRJAPSqzwD9FEn//////9QKAAAhSQEAIARdIAAAAACOJFZ3/RQhSSCGNxsKAAAA/////wAAAAAQAAAAAwEAAB7CAQAcAAAB/RQhS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NzwBgz88AzvxTd9xijXcwzc8AFw0KxAAAAADQ45cC0OOXAnauDXAAAAAAgyenbgkAAAAAAAAAAAAAAAAAAAAAAAAAyPaXAgAAAAAAAAAAAAAAAAAAAAAAAAAAAAAAAAAAAAAAAAAAAAAAACHq/G8AAAAA0M7PAOn7U3cAAM8AAAAAAPX7U3e4mDVv9f///wAAAAAAAAAAAAAAAJABAAAkmTVvbM3PAN2vc3cAABZ2YM3PAAAAAABozc8AAAAAAAAAAABhuHJ3AAAAAAkAAACAzs8AgM7PAAACAAD8////AQAAAAAAAAAAAAAAAAAAAAAAAAAAAAAAUD7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dHATAACXAr0ts24Gdl9uLSz8b0iEngIoAgAA0AflAAgCAADQB+UAZAAAAMQRzwAIAgAAOGhwEyjJghPAzhMYAAAAAAAAAAAAAOUAAgAAAAAAAABBAAAAAADlAHwC5QAAAAAA/AEAACwT5QAAAAAAAACXAigT5QAAAIl3iAvPAK5eiXcoc3ATrl6JdwAAAAAAAAAAeE6YAnhOmAKcC88AHy+nbgAAlwIAAAAA/AEAAKwLzwDdLqduAAAAAAcAAAAAAAAAYbhyd/wBAAAHAAAA1AzPANQMzwAAAgAA/P///wEAAAAAAAAAAAAAAAAAAABQPs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TeAvPAFwNzwDO/FN3RJyXAgAAAABuAQq3OwAAAH8AAAAAAAAA2E+Xd+oAERtwtfMXAAAAACB8ABgAAAAA4MYBAYB2ABgAAAAAIHwAGLCSuG4DAAAAuJK4bgEAAADYH/EXvGrrbr0ts24Gdl9uLSz8b0iEngLMDM8A6ftTdwAAzwACAAAA9ftTd8QRzwDg////AAAAAAAAAAAAAAAAkAEAAAAAAAEAAAAAYQByAGkAYQBsAAAAAAAAAAAAAAAAAAAABgAAAAAAAABhuHJ3AAAAAAYAAAB8DM8AfAzPAAACAAD8////AQAAAAAAAAAAAAAAAAAAAFA+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s8AraZUdwgOAACIps8Abw8hEm8PEgAAAAAAXk7FbggOG///////1AoAAAobCgDQCIETAAAAAG8PEv//////1AoAACESAQAgBF0gAAAAAJw9pXZ5RFJ3bw8hEhziBhgBAAAA/////wAAAABg9BMb9KrPAAAAAABg9BMbAAD9F4pEUncgBF0gbw8hEgEAAAAc4gYYYPQTGwAAAAAAAAAAbw8SAPSqzwBvDxL//////9QKAAAhEgEAIARdIAAAAACOJFZ3bw8hEoCx+RoRAAAA/////wAAAAAQAAAAAwEAAB7CAQAcAAABbw8hE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/J3ncl9EgN7lxiGatREbEB5lIpziWM0peHhBZLytIbg=</DigestValue>
    </Reference>
    <Reference Type="http://www.w3.org/2000/09/xmldsig#Object" URI="#idOfficeObject">
      <DigestMethod Algorithm="http://www.w3.org/2001/04/xmlenc#sha256"/>
      <DigestValue>9PyJK4DB9TLSsRvOIvGHEsnvI/Ckr8d6IjvFIg5ylW8=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kfvNM3IqfsPF54ncvQSpFVQo9JFLqjTlbRgzwCA3j4A=</DigestValue>
    </Reference>
    <Reference Type="http://www.w3.org/2000/09/xmldsig#Object" URI="#idValidSigLnImg">
      <DigestMethod Algorithm="http://www.w3.org/2001/04/xmlenc#sha256"/>
      <DigestValue>1CMIHt0zZzW4bB0GMJj2YWOTwwa/TbOlNFw83Ym0ZxU=</DigestValue>
    </Reference>
    <Reference Type="http://www.w3.org/2000/09/xmldsig#Object" URI="#idInvalidSigLnImg">
      <DigestMethod Algorithm="http://www.w3.org/2001/04/xmlenc#sha256"/>
      <DigestValue>fn5fL4rCyaCDeNwf7Li8Wot4oo01g+mj1dHHGJHAyt4=</DigestValue>
    </Reference>
  </SignedInfo>
  <SignatureValue>CDAH5mKOLU7q9cgprVaa/7ck98YzUYFH8NcMbq/+U78zZSPnFPE4jGzfeSqhU/ubu7UvQ5nAgWfD
TVv/n6GWzR7OliVqtp59ToyDypPkIJYvQj/Ymml4iqp2yCMZ5Io9YRXBMXIs04s5wGwIQw/Qh1Pc
Xf8qfDev4EOOI+D6oSD810qewusUIPeE8OYO0N4ngllYOZ3T2+bWX9rgYrMQENf4zUqguL96vhN6
JKYoYE3LYo3uTOPr2222385oXqX5AYhhpl2RUJuilJWvC/Y4ZWW28nQ9nGdYBU1BXJrEXlZDKH4q
VC77jJqhK2oYS2ogknUZnjWDD+arlfD5yl3Hrw==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OWhzHR3B5onl80A+Si/XXlD/h2mbU/g/e2suNoSpiLo=</DigestValue>
      </Reference>
      <Reference URI="/xl/calcChain.xml?ContentType=application/vnd.openxmlformats-officedocument.spreadsheetml.calcChain+xml">
        <DigestMethod Algorithm="http://www.w3.org/2001/04/xmlenc#sha256"/>
        <DigestValue>igAGgyXBCQerxmvJLmkcoLLDWwNYePKDCO3PCDOy67o=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Kv2oaIxnhLy8VQrA9fnRmJ4cKbMS4OgeQFrzkfT7kOk=</DigestValue>
      </Reference>
      <Reference URI="/xl/drawings/vmlDrawing2.vml?ContentType=application/vnd.openxmlformats-officedocument.vmlDrawing">
        <DigestMethod Algorithm="http://www.w3.org/2001/04/xmlenc#sha256"/>
        <DigestValue>F+aNhZOZcM2c0/BNuyz2tWPGD10/Hg5S42m778Sii0U=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h/T7KwhV5IrC2lUY+py/Gev27EWUCyB6P12cIcmJMVw=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hj+pzZES+k2Z7rSmi/dm39BoPBTRq1+143tqYNAQel0=</DigestValue>
      </Reference>
      <Reference URI="/xl/styles.xml?ContentType=application/vnd.openxmlformats-officedocument.spreadsheetml.styles+xml">
        <DigestMethod Algorithm="http://www.w3.org/2001/04/xmlenc#sha256"/>
        <DigestValue>GuhSVPqJjggldmjMxF1liYuORhchDy4BjioLPN9Gzvw=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Ip/wp526W325SUNv6dpisgDb55XuSP7vivhNxWSsqf4=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ApmbLJk8cof3IMExLTNGQRAQV+f9V5PEQA7DXZ4R/UY=</DigestValue>
      </Reference>
      <Reference URI="/xl/worksheets/sheet10.xml?ContentType=application/vnd.openxmlformats-officedocument.spreadsheetml.worksheet+xml">
        <DigestMethod Algorithm="http://www.w3.org/2001/04/xmlenc#sha256"/>
        <DigestValue>5svakOttuyez3mWNaAbOC7OfVgmRdMVYYUErXAT1bJI=</DigestValue>
      </Reference>
      <Reference URI="/xl/worksheets/sheet2.xml?ContentType=application/vnd.openxmlformats-officedocument.spreadsheetml.worksheet+xml">
        <DigestMethod Algorithm="http://www.w3.org/2001/04/xmlenc#sha256"/>
        <DigestValue>/IPYVZN74D7klo/tdEKYwEBtyZJ3kXq7Dd8gC4+UcZA=</DigestValue>
      </Reference>
      <Reference URI="/xl/worksheets/sheet3.xml?ContentType=application/vnd.openxmlformats-officedocument.spreadsheetml.worksheet+xml">
        <DigestMethod Algorithm="http://www.w3.org/2001/04/xmlenc#sha256"/>
        <DigestValue>Gg3/EqpQTqhjX8juCXAYcypnY3oVLYYCwx3XwLl99mk=</DigestValue>
      </Reference>
      <Reference URI="/xl/worksheets/sheet4.xml?ContentType=application/vnd.openxmlformats-officedocument.spreadsheetml.worksheet+xml">
        <DigestMethod Algorithm="http://www.w3.org/2001/04/xmlenc#sha256"/>
        <DigestValue>LO+IBMSWY8rVLkF6c/yk4VNZnnwZlpmrVOIxnM8Q8QY=</DigestValue>
      </Reference>
      <Reference URI="/xl/worksheets/sheet5.xml?ContentType=application/vnd.openxmlformats-officedocument.spreadsheetml.worksheet+xml">
        <DigestMethod Algorithm="http://www.w3.org/2001/04/xmlenc#sha256"/>
        <DigestValue>OtbrSb/3WO5XBf/j6b1w9y7LcxnHFlkfJqIwMHA8Mws=</DigestValue>
      </Reference>
      <Reference URI="/xl/worksheets/sheet6.xml?ContentType=application/vnd.openxmlformats-officedocument.spreadsheetml.worksheet+xml">
        <DigestMethod Algorithm="http://www.w3.org/2001/04/xmlenc#sha256"/>
        <DigestValue>Rz2qEd6yCsRXwcR65quvcyXYB0MDUqT10KNQPUB3ag8=</DigestValue>
      </Reference>
      <Reference URI="/xl/worksheets/sheet7.xml?ContentType=application/vnd.openxmlformats-officedocument.spreadsheetml.worksheet+xml">
        <DigestMethod Algorithm="http://www.w3.org/2001/04/xmlenc#sha256"/>
        <DigestValue>Rh7PQR8rSW2F+YN3wF2W9YGXPpiW6uZkceYSZ3hdsKA=</DigestValue>
      </Reference>
      <Reference URI="/xl/worksheets/sheet8.xml?ContentType=application/vnd.openxmlformats-officedocument.spreadsheetml.worksheet+xml">
        <DigestMethod Algorithm="http://www.w3.org/2001/04/xmlenc#sha256"/>
        <DigestValue>QfDe6UCrjvVi+iFAZJ/LD2dg2yC0/Efihs9qGDao4aw=</DigestValue>
      </Reference>
      <Reference URI="/xl/worksheets/sheet9.xml?ContentType=application/vnd.openxmlformats-officedocument.spreadsheetml.worksheet+xml">
        <DigestMethod Algorithm="http://www.w3.org/2001/04/xmlenc#sha256"/>
        <DigestValue>AtgTNW233kK8C2dsEQoT7tcpe2VWh5KMSbe29n1PM6I=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2022-12-29T11:24:27Z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{1A07F230-C3C1-49FC-8B7D-18B47D246FE6}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2022-12-29T11:24:27Z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PAGDPzwDO/FN33GKNdzDNzwAXDQrEAAAAANDjlwLQ45cCdq4NcAAAAACDJ6duCQAAAAAAAAAAAAAAAAAAAAAAAADI9pcCAAAAAAAAAAAAAAAAAAAAAAAAAAAAAAAAAAAAAAAAAAAAAAAAIer8bwAAAADQzs8A6ftTdwAAzwAAAAAA9ftTd7iYNW/1////AAAAAAAAAAAAAAAAkAEAACSZNW9szc8A3a9zdwAAFnZgzc8AAAAAAGjNzwAAAAAAAAAAAGG4cncAAAAACQAAAIDOzwCAzs8AAAIAAPz///8BAAAAAAAAAAAAAAAAAAAAAAAAAAAAAABQPs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dHATAACXAr0ts24Gdl9uLSz8b0iEngIoAgAA0AflAAgCAADQB+UAZAAAAMQRzwAIAgAAOGhwEyjJghPAzhMYAAAAAAAAAAAAAOUAAgAAAAAAAABBAAAAAADlAHwC5QAAAAAA/AEAACwT5QAAAAAAAACXAigT5QAAAIl3iAvPAK5eiXcoc3ATrl6JdwAAAAAAAAAAeE6YAnhOmAKcC88AHy+nbgAAlwIAAAAA/AEAAKwLzwDdLqduAAAAAAcAAAAAAAAAYbhyd/wBAAAHAAAA1AzPANQMzwAAAgAA/P///wEAAAAAAAAAAAAAAAAAAABQPs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TeAvPAFwNzwDO/FN3RJyXAgAAAABuAQq3OwAAAH8AAAAAAAAA2E+Xd+oAERtwtfMXAAAAACB8ABgAAAAA4MYBAYB2ABgAAAAAIHwAGLCSuG4DAAAAuJK4bgEAAADYH/EXvGrrbr0ts24Gdl9uLSz8b0iEngLMDM8A6ftTdwAAzwACAAAA9ftTd8QRzwDg////AAAAAAAAAAAAAAAAkAEAAAAAAAEAAAAAYQByAGkAYQBsAAAAAAAAAAAAAAAAAAAABgAAAAAAAABhuHJ3AAAAAAYAAAB8DM8AfAzPAAACAAD8////AQAAAAAAAAAAAAAAAAAAAFA+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c8AraZUdwgOAACopc8AQwwhKEMMKAAAAAAAXk7FbggOG///////1AoAAAobCgDQCIETAAAAAEMMKP//////1AoAACEoAQBgDFkfAAAAAJw9pXZ5RFJ3QwwhKBziBhgBAAAA/////wAAAABYn2MbFKrPAAAAAABYn2MbAAD9F4pEUndgDFkfQwwhKAEAAAAc4gYYWJ9jGwAAAAAAAAAAQwwoABSqzwBDDCj//////9QKAAAhKAEAYAxZHwAAAACOJFZ3QwwhKAjQKxsKAAAA/////wAAAAAQAAAAAwEAAB7CAQAcAAABQwwhK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wAAAAcKDQcKDQcJDQ4WMShFrjFU1TJV1gECBAIDBAECBQoRKyZBowsTMQB1AAAAfqbJd6PIeqDCQFZ4JTd0Lk/HMVPSGy5uFiE4GypVJ0KnHjN9AAABAC0AAACcz+7S6ffb7fnC0t1haH0hMm8aLXIuT8ggOIwoRKslP58cK08AAAEANQAAAMHg9P///////////+bm5k9SXjw/SzBRzTFU0y1NwSAyVzFGXwEBAh8ACA8mnM/u69/SvI9jt4tgjIR9FBosDBEjMVTUMlXWMVPRKUSeDxk4AAAAPQAAAADT6ff///////+Tk5MjK0krSbkvUcsuT8YVJFoTIFIrSbgtTcEQHEcAUgAAAJzP7vT6/bTa8kRleixHhy1Nwi5PxiQtTnBwcJKSki81SRwtZAgOIwAJAAAAweD02+35gsLqZ5q6Jz1jNEJyOUZ4qamp+/v7////wdPeVnCJAQECAAAAAACv1/Ho8/ubzu6CwuqMudS3u769vb3////////////L5fZymsABAgMAAAAAAK/X8fz9/uLx+snk9uTy+vz9/v///////////////8vl9nKawAECA60KAAAAotHvtdryxOL1xOL1tdry0+r32+350+r3tdryxOL1pdPvc5rAAQIDNQAAAABpj7ZnjrZqj7Zqj7ZnjrZtkbdukrdtkbdnjrZqj7ZojrZ3rdUCAwQwAAAAAAAAAAAAAAAAAAAAAAAAAAAAAAAAAAAAAAAAAAAAAAAAAAAAAAAAAGw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NzwBgz88AzvxTd9xijXcwzc8AFw0KxAAAAADQ45cC0OOXAnauDXAAAAAAgyenbgkAAAAAAAAAAAAAAAAAAAAAAAAAyPaXAgAAAAAAAAAAAAAAAAAAAAAAAAAAAAAAAAAAAAAAAAAAAAAAACHq/G8AAAAA0M7PAOn7U3cAAM8AAAAAAPX7U3e4mDVv9f///wAAAAAAAAAAAAAAAJABAAAkmTVvbM3PAN2vc3cAABZ2YM3PAAAAAABozc8AAAAAAAAAAABhuHJ3AAAAAAkAAACAzs8AgM7PAAACAAD8////AQAAAAAAAAAAAAAAAAAAAAAAAAAAAAAAUD7I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dHATAACXAr0ts24Gdl9uLSz8b0iEngIoAgAA0AflAAgCAADQB+UAZAAAAMQRzwAIAgAAOGhwEyjJghPAzhMYAAAAAAAAAAAAAOUAAgAAAAAAAABBAAAAAADlAHwC5QAAAAAA/AEAACwT5QAAAAAAAACXAigT5QAAAIl3iAvPAK5eiXcoc3ATrl6JdwAAAAAAAAAAeE6YAnhOmAKcC88AHy+nbgAAlwIAAAAA/AEAAKwLzwDdLqduAAAAAAcAAAAAAAAAYbhyd/wBAAAHAAAA1AzPANQMzwAAAgAA/P///wEAAAAAAAAAAAAAAAAAAABQPs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ETeAvPAFwNzwDO/FN3RJyXAgAAAABuAQq3OwAAAH8AAAAAAAAA2E+Xd+oAERtwtfMXAAAAACB8ABgAAAAA4MYBAYB2ABgAAAAAIHwAGLCSuG4DAAAAuJK4bgEAAADYH/EXvGrrbr0ts24Gdl9uLSz8b0iEngLMDM8A6ftTdwAAzwACAAAA9ftTd8QRzwDg////AAAAAAAAAAAAAAAAkAEAAAAAAAEAAAAAYQByAGkAYQBsAAAAAAAAAAAAAAAAAAAABgAAAAAAAABhuHJ3AAAAAAYAAAB8DM8AfAzPAAACAAD8////AQAAAAAAAAAAAAAAAAAAAFA+y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c8AraZUdwgOAACopc8AZgshRmYLRgAAAAAAXk7FbggOG///////1AoAAAobCgDQCIETAAAAAGYLRv//////1AoAACFGAQBgDFkfAAAAAJw9pXZ5RFJ3ZgshRhziBhgBAAAA/////wAAAAAAo2MbFKrPAAAAAAAAo2MbAAD9F4pEUndgDFkfZgshRgEAAAAc4gYYAKNjGwAAAAAAAAAAZgtGABSqzwBmC0b//////9QKAAAhRgEAYAxZHwAAAACOJFZ3ZgshRjgJPBsRAAAA/////wAAAAAQAAAAAwEAAB7CAQAcAAABZgshR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Դտ կտ</vt:lpstr>
      <vt:lpstr>Ashkhatavardz</vt:lpstr>
      <vt:lpstr>Komunal</vt:lpstr>
      <vt:lpstr>Snund ev finans. pastaci</vt:lpstr>
      <vt:lpstr>Khmberi tiv</vt:lpstr>
      <vt:lpstr>Лист1</vt:lpstr>
      <vt:lpstr>Ashkhatavardz!Print_Area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  <vt:lpstr>'Դտ կտ'!Print_Area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2022-12-23T12:55:49Z</dcterms:modified>
</cp:coreProperties>
</file>